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30d\AC\Temp\"/>
    </mc:Choice>
  </mc:AlternateContent>
  <xr:revisionPtr revIDLastSave="0" documentId="8_{88A46649-98CA-420B-A829-AB047A637571}" xr6:coauthVersionLast="47" xr6:coauthVersionMax="47" xr10:uidLastSave="{00000000-0000-0000-0000-000000000000}"/>
  <bookViews>
    <workbookView xWindow="-60" yWindow="-60" windowWidth="15480" windowHeight="11640" activeTab="1" xr2:uid="{EA944729-A511-43A0-BFE4-F85BE528ACE1}"/>
  </bookViews>
  <sheets>
    <sheet name="記入例" sheetId="3" r:id="rId1"/>
    <sheet name="参加料納付書・領収書" sheetId="9" r:id="rId2"/>
    <sheet name="申込（男子）" sheetId="8" r:id="rId3"/>
    <sheet name="申込（女子）" sheetId="1" r:id="rId4"/>
    <sheet name="貼付データ(当番校使用)" sheetId="7" r:id="rId5"/>
  </sheets>
  <definedNames>
    <definedName name="_xlnm.Print_Area" localSheetId="3">'申込（女子）'!$A$1:$I$36</definedName>
    <definedName name="_xlnm.Print_Area" localSheetId="2">'申込（男子）'!$A$1:$I$36</definedName>
    <definedName name="_xlnm.Print_Area" localSheetId="0">記入例!$A$1:$I$36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9" l="1"/>
  <c r="F36" i="9"/>
  <c r="B29" i="9"/>
  <c r="C18" i="9"/>
  <c r="E15" i="9"/>
  <c r="J15" i="9"/>
  <c r="G31" i="9"/>
  <c r="J13" i="9"/>
  <c r="J38" i="9"/>
  <c r="J11" i="9"/>
  <c r="J36" i="9"/>
  <c r="H2" i="3"/>
  <c r="H2" i="1"/>
  <c r="H2" i="8"/>
  <c r="H34" i="8"/>
  <c r="A4" i="7"/>
  <c r="F4" i="7"/>
  <c r="G5" i="7"/>
  <c r="M37" i="7"/>
  <c r="M38" i="7"/>
  <c r="N7" i="7"/>
  <c r="M7" i="7"/>
  <c r="O7" i="7"/>
  <c r="P7" i="7"/>
  <c r="Q7" i="7"/>
  <c r="N8" i="7"/>
  <c r="M8" i="7"/>
  <c r="O8" i="7"/>
  <c r="P8" i="7"/>
  <c r="Q8" i="7"/>
  <c r="N9" i="7"/>
  <c r="M9" i="7"/>
  <c r="O9" i="7"/>
  <c r="P9" i="7"/>
  <c r="Q9" i="7"/>
  <c r="N10" i="7"/>
  <c r="M10" i="7"/>
  <c r="O10" i="7"/>
  <c r="P10" i="7"/>
  <c r="Q10" i="7"/>
  <c r="N11" i="7"/>
  <c r="M11" i="7"/>
  <c r="O11" i="7"/>
  <c r="P11" i="7"/>
  <c r="Q11" i="7"/>
  <c r="N12" i="7"/>
  <c r="M12" i="7"/>
  <c r="O12" i="7"/>
  <c r="P12" i="7"/>
  <c r="Q12" i="7"/>
  <c r="N13" i="7"/>
  <c r="M13" i="7"/>
  <c r="O13" i="7"/>
  <c r="P13" i="7"/>
  <c r="Q13" i="7"/>
  <c r="N14" i="7"/>
  <c r="M14" i="7"/>
  <c r="O14" i="7"/>
  <c r="P14" i="7"/>
  <c r="Q14" i="7"/>
  <c r="N15" i="7"/>
  <c r="M15" i="7"/>
  <c r="O15" i="7"/>
  <c r="P15" i="7"/>
  <c r="Q15" i="7"/>
  <c r="N16" i="7"/>
  <c r="M16" i="7"/>
  <c r="O16" i="7"/>
  <c r="P16" i="7"/>
  <c r="Q16" i="7"/>
  <c r="N17" i="7"/>
  <c r="M17" i="7"/>
  <c r="O17" i="7"/>
  <c r="P17" i="7"/>
  <c r="Q17" i="7"/>
  <c r="N18" i="7"/>
  <c r="M18" i="7"/>
  <c r="O18" i="7"/>
  <c r="P18" i="7"/>
  <c r="Q18" i="7"/>
  <c r="N19" i="7"/>
  <c r="M19" i="7"/>
  <c r="O19" i="7"/>
  <c r="P19" i="7"/>
  <c r="Q19" i="7"/>
  <c r="N20" i="7"/>
  <c r="M20" i="7"/>
  <c r="O20" i="7"/>
  <c r="P20" i="7"/>
  <c r="Q20" i="7"/>
  <c r="N21" i="7"/>
  <c r="M21" i="7"/>
  <c r="O21" i="7"/>
  <c r="P21" i="7"/>
  <c r="Q21" i="7"/>
  <c r="N22" i="7"/>
  <c r="M22" i="7"/>
  <c r="O22" i="7"/>
  <c r="P22" i="7"/>
  <c r="Q22" i="7"/>
  <c r="N23" i="7"/>
  <c r="M23" i="7"/>
  <c r="O23" i="7"/>
  <c r="P23" i="7"/>
  <c r="Q23" i="7"/>
  <c r="N24" i="7"/>
  <c r="M24" i="7"/>
  <c r="O24" i="7"/>
  <c r="P24" i="7"/>
  <c r="Q24" i="7"/>
  <c r="N25" i="7"/>
  <c r="M25" i="7"/>
  <c r="O25" i="7"/>
  <c r="P25" i="7"/>
  <c r="Q25" i="7"/>
  <c r="N26" i="7"/>
  <c r="M26" i="7"/>
  <c r="O26" i="7"/>
  <c r="P26" i="7"/>
  <c r="Q26" i="7"/>
  <c r="N27" i="7"/>
  <c r="M27" i="7"/>
  <c r="O27" i="7"/>
  <c r="P27" i="7"/>
  <c r="Q27" i="7"/>
  <c r="N28" i="7"/>
  <c r="M28" i="7"/>
  <c r="O28" i="7"/>
  <c r="P28" i="7"/>
  <c r="Q28" i="7"/>
  <c r="N29" i="7"/>
  <c r="M29" i="7"/>
  <c r="O29" i="7"/>
  <c r="P29" i="7"/>
  <c r="Q29" i="7"/>
  <c r="N30" i="7"/>
  <c r="M30" i="7"/>
  <c r="O30" i="7"/>
  <c r="P30" i="7"/>
  <c r="Q30" i="7"/>
  <c r="N31" i="7"/>
  <c r="M31" i="7"/>
  <c r="O31" i="7"/>
  <c r="P31" i="7"/>
  <c r="Q31" i="7"/>
  <c r="N32" i="7"/>
  <c r="M32" i="7"/>
  <c r="O32" i="7"/>
  <c r="P32" i="7"/>
  <c r="Q32" i="7"/>
  <c r="N33" i="7"/>
  <c r="M33" i="7"/>
  <c r="O33" i="7"/>
  <c r="P33" i="7"/>
  <c r="Q33" i="7"/>
  <c r="N34" i="7"/>
  <c r="M34" i="7"/>
  <c r="O34" i="7"/>
  <c r="P34" i="7"/>
  <c r="Q34" i="7"/>
  <c r="N35" i="7"/>
  <c r="M35" i="7"/>
  <c r="O35" i="7"/>
  <c r="P35" i="7"/>
  <c r="Q35" i="7"/>
  <c r="N36" i="7"/>
  <c r="M36" i="7"/>
  <c r="O36" i="7"/>
  <c r="P36" i="7"/>
  <c r="Q36" i="7"/>
  <c r="N39" i="7"/>
  <c r="O39" i="7"/>
  <c r="P39" i="7"/>
  <c r="Q39" i="7"/>
  <c r="N40" i="7"/>
  <c r="O40" i="7"/>
  <c r="P40" i="7"/>
  <c r="Q40" i="7"/>
  <c r="S7" i="7"/>
  <c r="R7" i="7"/>
  <c r="S33" i="7"/>
  <c r="R33" i="7"/>
  <c r="S32" i="7"/>
  <c r="R32" i="7"/>
  <c r="S31" i="7"/>
  <c r="R31" i="7"/>
  <c r="S30" i="7"/>
  <c r="R30" i="7"/>
  <c r="S18" i="7"/>
  <c r="R18" i="7"/>
  <c r="S17" i="7"/>
  <c r="R17" i="7"/>
  <c r="S16" i="7"/>
  <c r="R16" i="7"/>
  <c r="S15" i="7"/>
  <c r="R15" i="7"/>
  <c r="S14" i="7"/>
  <c r="R14" i="7"/>
  <c r="S13" i="7"/>
  <c r="R13" i="7"/>
  <c r="S12" i="7"/>
  <c r="R12" i="7"/>
  <c r="S11" i="7"/>
  <c r="R11" i="7"/>
  <c r="S10" i="7"/>
  <c r="R10" i="7"/>
  <c r="S9" i="7"/>
  <c r="R9" i="7"/>
  <c r="S8" i="7"/>
  <c r="R8" i="7"/>
  <c r="T32" i="7"/>
  <c r="U32" i="7"/>
  <c r="V32" i="7"/>
  <c r="T33" i="7"/>
  <c r="U33" i="7"/>
  <c r="V33" i="7"/>
  <c r="V31" i="7"/>
  <c r="U31" i="7"/>
  <c r="T31" i="7"/>
  <c r="T17" i="7"/>
  <c r="U17" i="7"/>
  <c r="V17" i="7"/>
  <c r="T18" i="7"/>
  <c r="U18" i="7"/>
  <c r="V18" i="7"/>
  <c r="V16" i="7"/>
  <c r="U16" i="7"/>
  <c r="T16" i="7"/>
  <c r="T8" i="7"/>
  <c r="U8" i="7"/>
  <c r="V8" i="7"/>
  <c r="T9" i="7"/>
  <c r="U9" i="7"/>
  <c r="V9" i="7"/>
  <c r="T10" i="7"/>
  <c r="U10" i="7"/>
  <c r="V10" i="7"/>
  <c r="T11" i="7"/>
  <c r="U11" i="7"/>
  <c r="V11" i="7"/>
  <c r="T12" i="7"/>
  <c r="U12" i="7"/>
  <c r="V12" i="7"/>
  <c r="T13" i="7"/>
  <c r="U13" i="7"/>
  <c r="V13" i="7"/>
  <c r="T14" i="7"/>
  <c r="U14" i="7"/>
  <c r="V14" i="7"/>
  <c r="T15" i="7"/>
  <c r="U15" i="7"/>
  <c r="V15" i="7"/>
  <c r="S19" i="7"/>
  <c r="R19" i="7"/>
  <c r="T19" i="7"/>
  <c r="U19" i="7"/>
  <c r="V19" i="7"/>
  <c r="S20" i="7"/>
  <c r="R20" i="7"/>
  <c r="T20" i="7"/>
  <c r="U20" i="7"/>
  <c r="V20" i="7"/>
  <c r="S21" i="7"/>
  <c r="R21" i="7"/>
  <c r="T21" i="7"/>
  <c r="U21" i="7"/>
  <c r="V21" i="7"/>
  <c r="S22" i="7"/>
  <c r="R22" i="7"/>
  <c r="T22" i="7"/>
  <c r="U22" i="7"/>
  <c r="V22" i="7"/>
  <c r="S23" i="7"/>
  <c r="R23" i="7"/>
  <c r="T23" i="7"/>
  <c r="U23" i="7"/>
  <c r="V23" i="7"/>
  <c r="S24" i="7"/>
  <c r="R24" i="7"/>
  <c r="T24" i="7"/>
  <c r="U24" i="7"/>
  <c r="V24" i="7"/>
  <c r="S25" i="7"/>
  <c r="R25" i="7"/>
  <c r="T25" i="7"/>
  <c r="U25" i="7"/>
  <c r="V25" i="7"/>
  <c r="S26" i="7"/>
  <c r="R26" i="7"/>
  <c r="T26" i="7"/>
  <c r="U26" i="7"/>
  <c r="V26" i="7"/>
  <c r="S27" i="7"/>
  <c r="R27" i="7"/>
  <c r="T27" i="7"/>
  <c r="U27" i="7"/>
  <c r="V27" i="7"/>
  <c r="S28" i="7"/>
  <c r="R28" i="7"/>
  <c r="T28" i="7"/>
  <c r="U28" i="7"/>
  <c r="V28" i="7"/>
  <c r="S29" i="7"/>
  <c r="R29" i="7"/>
  <c r="T29" i="7"/>
  <c r="U29" i="7"/>
  <c r="V29" i="7"/>
  <c r="T30" i="7"/>
  <c r="U30" i="7"/>
  <c r="V30" i="7"/>
  <c r="S34" i="7"/>
  <c r="R34" i="7"/>
  <c r="T34" i="7"/>
  <c r="U34" i="7"/>
  <c r="V34" i="7"/>
  <c r="S35" i="7"/>
  <c r="R35" i="7"/>
  <c r="T35" i="7"/>
  <c r="U35" i="7"/>
  <c r="V35" i="7"/>
  <c r="S36" i="7"/>
  <c r="R36" i="7"/>
  <c r="T36" i="7"/>
  <c r="U36" i="7"/>
  <c r="V36" i="7"/>
  <c r="B5" i="7"/>
  <c r="B4" i="7"/>
  <c r="G4" i="7"/>
  <c r="U40" i="7"/>
  <c r="U39" i="7"/>
  <c r="U7" i="7"/>
  <c r="V7" i="7"/>
  <c r="V39" i="7"/>
  <c r="V40" i="7"/>
  <c r="T40" i="7"/>
  <c r="R40" i="7"/>
  <c r="S40" i="7"/>
  <c r="T39" i="7"/>
  <c r="S39" i="7"/>
  <c r="T7" i="7"/>
  <c r="H34" i="3"/>
  <c r="H34" i="1"/>
  <c r="R37" i="7"/>
  <c r="M40" i="7"/>
  <c r="M39" i="7"/>
  <c r="R39" i="7"/>
  <c r="R38" i="7"/>
  <c r="G30" i="7"/>
  <c r="F20" i="7"/>
  <c r="G26" i="7"/>
  <c r="H37" i="7"/>
  <c r="I23" i="7"/>
  <c r="I25" i="7"/>
  <c r="G27" i="7"/>
  <c r="G15" i="7"/>
  <c r="G39" i="7"/>
  <c r="G28" i="7"/>
  <c r="F31" i="7"/>
  <c r="G21" i="7"/>
  <c r="F23" i="7"/>
  <c r="I26" i="7"/>
  <c r="F26" i="7"/>
  <c r="H17" i="7"/>
  <c r="G20" i="7"/>
  <c r="G24" i="7"/>
  <c r="F39" i="7"/>
  <c r="F12" i="7"/>
  <c r="H16" i="7"/>
  <c r="F13" i="7"/>
  <c r="F28" i="7"/>
  <c r="G19" i="7"/>
  <c r="G12" i="7"/>
  <c r="I17" i="7"/>
  <c r="H22" i="7"/>
  <c r="F29" i="7"/>
  <c r="F40" i="7"/>
  <c r="G29" i="7"/>
  <c r="I14" i="7"/>
  <c r="H40" i="7"/>
  <c r="H32" i="7"/>
  <c r="I27" i="7"/>
  <c r="F8" i="7"/>
  <c r="F22" i="7"/>
  <c r="F14" i="7"/>
  <c r="I12" i="7"/>
  <c r="H10" i="7"/>
  <c r="H14" i="7"/>
  <c r="G37" i="7"/>
  <c r="G18" i="7"/>
  <c r="I30" i="7"/>
  <c r="G32" i="7"/>
  <c r="H39" i="7"/>
  <c r="I33" i="7"/>
  <c r="G16" i="7"/>
  <c r="H28" i="7"/>
  <c r="I39" i="7"/>
  <c r="I7" i="7"/>
  <c r="I35" i="7"/>
  <c r="G40" i="7"/>
  <c r="I9" i="7"/>
  <c r="I11" i="7"/>
  <c r="H19" i="7"/>
  <c r="I13" i="7"/>
  <c r="G7" i="7"/>
  <c r="I32" i="7"/>
  <c r="F17" i="7"/>
  <c r="H11" i="7"/>
  <c r="G8" i="7"/>
  <c r="F11" i="7"/>
  <c r="H12" i="7"/>
  <c r="I37" i="7"/>
  <c r="G10" i="7"/>
  <c r="I19" i="7"/>
  <c r="F21" i="7"/>
  <c r="F18" i="7"/>
  <c r="I36" i="7"/>
  <c r="H33" i="7"/>
  <c r="G31" i="7"/>
  <c r="F38" i="7"/>
  <c r="H8" i="7"/>
  <c r="F15" i="7"/>
  <c r="H9" i="7"/>
  <c r="F24" i="7"/>
  <c r="F33" i="7"/>
  <c r="I29" i="7"/>
  <c r="H34" i="7"/>
  <c r="F32" i="7"/>
  <c r="G38" i="7"/>
  <c r="G13" i="7"/>
  <c r="H24" i="7"/>
  <c r="I20" i="7"/>
  <c r="H23" i="7"/>
  <c r="I38" i="7"/>
  <c r="G36" i="7"/>
  <c r="H18" i="7"/>
  <c r="G14" i="7"/>
  <c r="H21" i="7"/>
  <c r="G9" i="7"/>
  <c r="F35" i="7"/>
  <c r="F10" i="7"/>
  <c r="F36" i="7"/>
  <c r="H35" i="7"/>
  <c r="G25" i="7"/>
  <c r="H36" i="7"/>
  <c r="H25" i="7"/>
  <c r="F30" i="7"/>
  <c r="H7" i="7"/>
  <c r="G17" i="7"/>
  <c r="I22" i="7"/>
  <c r="I28" i="7"/>
  <c r="H26" i="7"/>
  <c r="F9" i="7"/>
  <c r="I8" i="7"/>
  <c r="I18" i="7"/>
  <c r="H29" i="7"/>
  <c r="I16" i="7"/>
  <c r="F34" i="7"/>
  <c r="F19" i="7"/>
  <c r="H15" i="7"/>
  <c r="F16" i="7"/>
  <c r="G11" i="7"/>
  <c r="I40" i="7"/>
  <c r="I24" i="7"/>
  <c r="G23" i="7"/>
  <c r="G35" i="7"/>
  <c r="G34" i="7"/>
  <c r="I21" i="7"/>
  <c r="F27" i="7"/>
  <c r="F37" i="7"/>
  <c r="I34" i="7"/>
  <c r="H20" i="7"/>
  <c r="G22" i="7"/>
  <c r="H27" i="7"/>
  <c r="I10" i="7"/>
  <c r="F7" i="7"/>
  <c r="H31" i="7"/>
  <c r="H13" i="7"/>
  <c r="H30" i="7"/>
  <c r="I31" i="7"/>
  <c r="I15" i="7"/>
  <c r="A24" i="7"/>
  <c r="B34" i="7"/>
  <c r="B36" i="7"/>
  <c r="D29" i="7"/>
  <c r="B32" i="7"/>
  <c r="D37" i="7"/>
  <c r="B20" i="7"/>
  <c r="B35" i="7"/>
  <c r="D21" i="7"/>
  <c r="A33" i="7"/>
  <c r="C21" i="7"/>
  <c r="A27" i="7"/>
  <c r="A29" i="7"/>
  <c r="A37" i="7"/>
  <c r="D35" i="7"/>
  <c r="B21" i="7"/>
  <c r="A18" i="7"/>
  <c r="D25" i="7"/>
  <c r="B8" i="7"/>
  <c r="B15" i="7"/>
  <c r="D36" i="7"/>
  <c r="C36" i="7"/>
  <c r="C18" i="7"/>
  <c r="B22" i="7"/>
  <c r="A13" i="7"/>
  <c r="A12" i="7"/>
  <c r="B40" i="7"/>
  <c r="D40" i="7"/>
  <c r="A30" i="7"/>
  <c r="C24" i="7"/>
  <c r="B39" i="7"/>
  <c r="B30" i="7"/>
  <c r="A17" i="7"/>
  <c r="A16" i="7"/>
  <c r="B19" i="7"/>
  <c r="D10" i="7"/>
  <c r="D12" i="7"/>
  <c r="C16" i="7"/>
  <c r="C27" i="7"/>
  <c r="C38" i="7"/>
  <c r="D13" i="7"/>
  <c r="D11" i="7"/>
  <c r="A14" i="7"/>
  <c r="C9" i="7"/>
  <c r="B16" i="7"/>
  <c r="B33" i="7"/>
  <c r="D32" i="7"/>
  <c r="B9" i="7"/>
  <c r="A7" i="7"/>
  <c r="B24" i="7"/>
  <c r="C11" i="7"/>
  <c r="C17" i="7"/>
  <c r="C8" i="7"/>
  <c r="D18" i="7"/>
  <c r="D30" i="7"/>
  <c r="C28" i="7"/>
  <c r="C22" i="7"/>
  <c r="A8" i="7"/>
  <c r="A26" i="7"/>
  <c r="C15" i="7"/>
  <c r="C20" i="7"/>
  <c r="B37" i="7"/>
  <c r="C33" i="7"/>
  <c r="C32" i="7"/>
  <c r="D24" i="7"/>
  <c r="D28" i="7"/>
  <c r="A39" i="7"/>
  <c r="C39" i="7"/>
  <c r="A23" i="7"/>
  <c r="D14" i="7"/>
  <c r="D38" i="7"/>
  <c r="C35" i="7"/>
  <c r="D27" i="7"/>
  <c r="A9" i="7"/>
  <c r="A11" i="7"/>
  <c r="D39" i="7"/>
  <c r="B18" i="7"/>
  <c r="A10" i="7"/>
  <c r="D31" i="7"/>
  <c r="A32" i="7"/>
  <c r="B13" i="7"/>
  <c r="D17" i="7"/>
  <c r="C13" i="7"/>
  <c r="A40" i="7"/>
  <c r="A25" i="7"/>
  <c r="B11" i="7"/>
  <c r="A36" i="7"/>
  <c r="B26" i="7"/>
  <c r="D19" i="7"/>
  <c r="C19" i="7"/>
  <c r="C25" i="7"/>
  <c r="A38" i="7"/>
  <c r="C29" i="7"/>
  <c r="A31" i="7"/>
  <c r="B12" i="7"/>
  <c r="C31" i="7"/>
  <c r="B17" i="7"/>
  <c r="B38" i="7"/>
  <c r="C10" i="7"/>
  <c r="A22" i="7"/>
  <c r="C23" i="7"/>
  <c r="C30" i="7"/>
  <c r="C12" i="7"/>
  <c r="A15" i="7"/>
  <c r="B23" i="7"/>
  <c r="D8" i="7"/>
  <c r="A19" i="7"/>
  <c r="B27" i="7"/>
  <c r="A35" i="7"/>
  <c r="C14" i="7"/>
  <c r="D16" i="7"/>
  <c r="D22" i="7"/>
  <c r="B29" i="7"/>
  <c r="B31" i="7"/>
  <c r="B7" i="7"/>
  <c r="D34" i="7"/>
  <c r="B14" i="7"/>
  <c r="C7" i="7"/>
  <c r="D20" i="7"/>
  <c r="C34" i="7"/>
  <c r="A20" i="7"/>
  <c r="B28" i="7"/>
  <c r="C37" i="7"/>
  <c r="B10" i="7"/>
  <c r="B25" i="7"/>
  <c r="D26" i="7"/>
  <c r="C40" i="7"/>
  <c r="A34" i="7"/>
  <c r="A21" i="7"/>
  <c r="D9" i="7"/>
  <c r="D7" i="7"/>
  <c r="A28" i="7"/>
  <c r="C26" i="7"/>
  <c r="D23" i="7"/>
  <c r="D33" i="7"/>
  <c r="D15" i="7"/>
  <c r="G33" i="7"/>
  <c r="F25" i="7"/>
  <c r="H38" i="7"/>
</calcChain>
</file>

<file path=xl/sharedStrings.xml><?xml version="1.0" encoding="utf-8"?>
<sst xmlns="http://schemas.openxmlformats.org/spreadsheetml/2006/main" count="248" uniqueCount="73">
  <si>
    <t>選手名</t>
    <rPh sb="0" eb="3">
      <t>センシュメイ</t>
    </rPh>
    <phoneticPr fontId="2"/>
  </si>
  <si>
    <t>学年</t>
    <rPh sb="0" eb="2">
      <t>ガクネン</t>
    </rPh>
    <phoneticPr fontId="2"/>
  </si>
  <si>
    <t>＊引率顧問氏名　</t>
    <rPh sb="1" eb="3">
      <t>インソツ</t>
    </rPh>
    <rPh sb="3" eb="5">
      <t>コモン</t>
    </rPh>
    <rPh sb="5" eb="7">
      <t>シメイ</t>
    </rPh>
    <phoneticPr fontId="2"/>
  </si>
  <si>
    <t>高等学校</t>
    <rPh sb="0" eb="2">
      <t>コウトウ</t>
    </rPh>
    <rPh sb="2" eb="4">
      <t>ガッコウ</t>
    </rPh>
    <phoneticPr fontId="2"/>
  </si>
  <si>
    <t>申し込み総人数</t>
    <rPh sb="0" eb="1">
      <t>モウ</t>
    </rPh>
    <rPh sb="2" eb="3">
      <t>コ</t>
    </rPh>
    <rPh sb="4" eb="5">
      <t>ソウ</t>
    </rPh>
    <rPh sb="5" eb="7">
      <t>ニンズウ</t>
    </rPh>
    <phoneticPr fontId="2"/>
  </si>
  <si>
    <t>参加費合計</t>
    <rPh sb="0" eb="3">
      <t>サンカヒ</t>
    </rPh>
    <rPh sb="3" eb="5">
      <t>ゴウケイ</t>
    </rPh>
    <phoneticPr fontId="2"/>
  </si>
  <si>
    <t>団体名</t>
    <rPh sb="0" eb="2">
      <t>ダンタイ</t>
    </rPh>
    <rPh sb="2" eb="3">
      <t>メイ</t>
    </rPh>
    <phoneticPr fontId="2"/>
  </si>
  <si>
    <t>記入日</t>
    <rPh sb="0" eb="2">
      <t>キニュウ</t>
    </rPh>
    <rPh sb="2" eb="3">
      <t>ビ</t>
    </rPh>
    <phoneticPr fontId="2"/>
  </si>
  <si>
    <t>清田</t>
    <rPh sb="0" eb="2">
      <t>キヨタ</t>
    </rPh>
    <phoneticPr fontId="2"/>
  </si>
  <si>
    <t>A</t>
    <phoneticPr fontId="2"/>
  </si>
  <si>
    <t>B</t>
    <phoneticPr fontId="2"/>
  </si>
  <si>
    <t>清田 八郎</t>
    <rPh sb="0" eb="2">
      <t>キヨタ</t>
    </rPh>
    <rPh sb="3" eb="5">
      <t>ハチロウ</t>
    </rPh>
    <phoneticPr fontId="2"/>
  </si>
  <si>
    <t>清田 九郎</t>
    <rPh sb="0" eb="2">
      <t>キヨタ</t>
    </rPh>
    <rPh sb="3" eb="5">
      <t>クロウ</t>
    </rPh>
    <phoneticPr fontId="2"/>
  </si>
  <si>
    <t>駐車券希望（　○　）</t>
    <rPh sb="0" eb="2">
      <t>チュウシャ</t>
    </rPh>
    <rPh sb="2" eb="3">
      <t>ケン</t>
    </rPh>
    <rPh sb="3" eb="5">
      <t>キボウ</t>
    </rPh>
    <phoneticPr fontId="2"/>
  </si>
  <si>
    <t>駐車券希望（　×　）</t>
    <rPh sb="0" eb="2">
      <t>チュウシャ</t>
    </rPh>
    <rPh sb="2" eb="3">
      <t>ケン</t>
    </rPh>
    <rPh sb="3" eb="5">
      <t>キボウ</t>
    </rPh>
    <phoneticPr fontId="2"/>
  </si>
  <si>
    <t>札幌清田</t>
    <rPh sb="0" eb="2">
      <t>サッポロ</t>
    </rPh>
    <rPh sb="2" eb="4">
      <t>キヨタ</t>
    </rPh>
    <phoneticPr fontId="2"/>
  </si>
  <si>
    <t>ふりがな(備考)</t>
    <rPh sb="5" eb="7">
      <t>ビコウ</t>
    </rPh>
    <phoneticPr fontId="2"/>
  </si>
  <si>
    <t>≪団体男子≫</t>
    <rPh sb="1" eb="3">
      <t>ダンタイ</t>
    </rPh>
    <rPh sb="3" eb="5">
      <t>ダンシ</t>
    </rPh>
    <phoneticPr fontId="2"/>
  </si>
  <si>
    <t>≪個人男子≫</t>
    <rPh sb="1" eb="3">
      <t>コジン</t>
    </rPh>
    <rPh sb="3" eb="5">
      <t>ダンシ</t>
    </rPh>
    <phoneticPr fontId="2"/>
  </si>
  <si>
    <t>札幌弓道連盟（少年の部）男子　参加申込書</t>
    <rPh sb="0" eb="2">
      <t>サッポロ</t>
    </rPh>
    <rPh sb="2" eb="4">
      <t>キュウドウ</t>
    </rPh>
    <rPh sb="4" eb="6">
      <t>レンメイ</t>
    </rPh>
    <rPh sb="7" eb="9">
      <t>ショウネン</t>
    </rPh>
    <rPh sb="10" eb="11">
      <t>ブ</t>
    </rPh>
    <rPh sb="12" eb="14">
      <t>ダンシ</t>
    </rPh>
    <rPh sb="15" eb="17">
      <t>サンカ</t>
    </rPh>
    <rPh sb="17" eb="20">
      <t>モウシコミショ</t>
    </rPh>
    <phoneticPr fontId="2"/>
  </si>
  <si>
    <t>きよた はちろう</t>
    <phoneticPr fontId="2"/>
  </si>
  <si>
    <t>きよた くろう</t>
    <phoneticPr fontId="2"/>
  </si>
  <si>
    <t>＊用紙が足りないときはコピーして下さい。</t>
    <rPh sb="1" eb="3">
      <t>ヨウシ</t>
    </rPh>
    <rPh sb="4" eb="5">
      <t>タ</t>
    </rPh>
    <rPh sb="16" eb="17">
      <t>クダ</t>
    </rPh>
    <phoneticPr fontId="2"/>
  </si>
  <si>
    <t>札幌弓道連盟（少年の部）女子　参加申込書</t>
    <rPh sb="0" eb="2">
      <t>サッポロ</t>
    </rPh>
    <rPh sb="2" eb="4">
      <t>キュウドウ</t>
    </rPh>
    <rPh sb="4" eb="6">
      <t>レンメイ</t>
    </rPh>
    <rPh sb="7" eb="9">
      <t>ショウネン</t>
    </rPh>
    <rPh sb="10" eb="11">
      <t>ブ</t>
    </rPh>
    <rPh sb="12" eb="14">
      <t>ジョシ</t>
    </rPh>
    <rPh sb="15" eb="17">
      <t>サンカ</t>
    </rPh>
    <rPh sb="17" eb="20">
      <t>モウシコミショ</t>
    </rPh>
    <phoneticPr fontId="2"/>
  </si>
  <si>
    <t>≪団体女子≫</t>
    <rPh sb="1" eb="3">
      <t>ダンタイ</t>
    </rPh>
    <rPh sb="3" eb="5">
      <t>ジョシ</t>
    </rPh>
    <phoneticPr fontId="2"/>
  </si>
  <si>
    <t>≪個人女子≫</t>
    <rPh sb="1" eb="3">
      <t>コジン</t>
    </rPh>
    <rPh sb="3" eb="5">
      <t>ジョシ</t>
    </rPh>
    <phoneticPr fontId="2"/>
  </si>
  <si>
    <t>男子</t>
    <rPh sb="0" eb="2">
      <t>ダンシ</t>
    </rPh>
    <phoneticPr fontId="2"/>
  </si>
  <si>
    <t>女子</t>
    <rPh sb="0" eb="2">
      <t>ジョシ</t>
    </rPh>
    <phoneticPr fontId="2"/>
  </si>
  <si>
    <t>　橋堀　悠杜・柳原　綾人</t>
    <rPh sb="1" eb="2">
      <t>ハシ</t>
    </rPh>
    <rPh sb="2" eb="3">
      <t>ホリ</t>
    </rPh>
    <rPh sb="4" eb="5">
      <t>ユウ</t>
    </rPh>
    <rPh sb="5" eb="6">
      <t>モリ</t>
    </rPh>
    <rPh sb="7" eb="9">
      <t>ヤナギハラ</t>
    </rPh>
    <rPh sb="10" eb="11">
      <t>アヤ</t>
    </rPh>
    <rPh sb="11" eb="12">
      <t>ヒト</t>
    </rPh>
    <phoneticPr fontId="2"/>
  </si>
  <si>
    <t>C</t>
    <phoneticPr fontId="2"/>
  </si>
  <si>
    <t>D</t>
    <phoneticPr fontId="2"/>
  </si>
  <si>
    <t>E</t>
    <phoneticPr fontId="2"/>
  </si>
  <si>
    <t>F</t>
    <phoneticPr fontId="2"/>
  </si>
  <si>
    <t>G</t>
    <phoneticPr fontId="2"/>
  </si>
  <si>
    <t>H</t>
    <phoneticPr fontId="2"/>
  </si>
  <si>
    <t>I</t>
    <phoneticPr fontId="2"/>
  </si>
  <si>
    <t>J</t>
    <phoneticPr fontId="2"/>
  </si>
  <si>
    <t>＊団体名は、学校名(２文字)でご記入ください。</t>
    <rPh sb="1" eb="3">
      <t>ダンタイ</t>
    </rPh>
    <rPh sb="3" eb="4">
      <t>メイ</t>
    </rPh>
    <rPh sb="6" eb="8">
      <t>ガッコウ</t>
    </rPh>
    <rPh sb="8" eb="9">
      <t>メイ</t>
    </rPh>
    <rPh sb="11" eb="13">
      <t>モジ</t>
    </rPh>
    <rPh sb="16" eb="18">
      <t>キニュウ</t>
    </rPh>
    <phoneticPr fontId="2"/>
  </si>
  <si>
    <t>清田　二郎</t>
    <rPh sb="0" eb="2">
      <t>キヨタ</t>
    </rPh>
    <rPh sb="3" eb="5">
      <t>ジロウ</t>
    </rPh>
    <phoneticPr fontId="2"/>
  </si>
  <si>
    <t>清田　四郎</t>
    <rPh sb="0" eb="2">
      <t>キヨタ</t>
    </rPh>
    <rPh sb="3" eb="5">
      <t>シロウ</t>
    </rPh>
    <phoneticPr fontId="2"/>
  </si>
  <si>
    <t>清田　一郎</t>
    <rPh sb="0" eb="2">
      <t>キヨタ</t>
    </rPh>
    <rPh sb="3" eb="5">
      <t>イチロウ</t>
    </rPh>
    <phoneticPr fontId="2"/>
  </si>
  <si>
    <t>きよた　いちろう</t>
    <phoneticPr fontId="2"/>
  </si>
  <si>
    <t>きよた　しろう</t>
    <phoneticPr fontId="2"/>
  </si>
  <si>
    <t>清田　五郎</t>
    <rPh sb="0" eb="2">
      <t>キヨタ</t>
    </rPh>
    <rPh sb="3" eb="5">
      <t>ゴロウ</t>
    </rPh>
    <phoneticPr fontId="2"/>
  </si>
  <si>
    <t>清田　六郎</t>
    <rPh sb="0" eb="2">
      <t>キヨタ</t>
    </rPh>
    <rPh sb="3" eb="5">
      <t>ロクロウ</t>
    </rPh>
    <phoneticPr fontId="2"/>
  </si>
  <si>
    <t>清田　七郎</t>
    <rPh sb="0" eb="2">
      <t>キヨタ</t>
    </rPh>
    <rPh sb="3" eb="5">
      <t>シチロウ</t>
    </rPh>
    <phoneticPr fontId="2"/>
  </si>
  <si>
    <t>きよた　ごろう</t>
    <phoneticPr fontId="2"/>
  </si>
  <si>
    <t>きよた　ろくろう</t>
    <phoneticPr fontId="2"/>
  </si>
  <si>
    <t>きよた　ななろう</t>
    <phoneticPr fontId="2"/>
  </si>
  <si>
    <t>大会参加料納付書</t>
    <rPh sb="0" eb="2">
      <t>タイカイ</t>
    </rPh>
    <rPh sb="2" eb="5">
      <t>サンカリョウ</t>
    </rPh>
    <rPh sb="5" eb="8">
      <t>ノウフショ</t>
    </rPh>
    <phoneticPr fontId="2"/>
  </si>
  <si>
    <t>標記大会の参加料を下記の通り納付いたします。</t>
    <rPh sb="0" eb="2">
      <t>ヒョウキ</t>
    </rPh>
    <rPh sb="2" eb="4">
      <t>タイカイ</t>
    </rPh>
    <rPh sb="5" eb="8">
      <t>サンカリョウ</t>
    </rPh>
    <rPh sb="9" eb="11">
      <t>カキ</t>
    </rPh>
    <rPh sb="12" eb="13">
      <t>トオ</t>
    </rPh>
    <rPh sb="14" eb="16">
      <t>ノウフ</t>
    </rPh>
    <phoneticPr fontId="2"/>
  </si>
  <si>
    <t>記</t>
    <rPh sb="0" eb="1">
      <t>キ</t>
    </rPh>
    <phoneticPr fontId="2"/>
  </si>
  <si>
    <t>参加者数</t>
    <rPh sb="0" eb="4">
      <t>サンカシャスウ</t>
    </rPh>
    <phoneticPr fontId="2"/>
  </si>
  <si>
    <t>参加料</t>
    <rPh sb="0" eb="3">
      <t>サンカリョウ</t>
    </rPh>
    <phoneticPr fontId="2"/>
  </si>
  <si>
    <t>男　子</t>
    <rPh sb="0" eb="1">
      <t>オトコ</t>
    </rPh>
    <rPh sb="2" eb="3">
      <t>コ</t>
    </rPh>
    <phoneticPr fontId="2"/>
  </si>
  <si>
    <t>名</t>
    <rPh sb="0" eb="1">
      <t>メイ</t>
    </rPh>
    <phoneticPr fontId="2"/>
  </si>
  <si>
    <t>円</t>
    <rPh sb="0" eb="1">
      <t>エン</t>
    </rPh>
    <phoneticPr fontId="2"/>
  </si>
  <si>
    <t>女　子</t>
    <rPh sb="0" eb="1">
      <t>オンナ</t>
    </rPh>
    <rPh sb="2" eb="3">
      <t>コ</t>
    </rPh>
    <phoneticPr fontId="2"/>
  </si>
  <si>
    <t>合　計</t>
    <rPh sb="0" eb="1">
      <t>ゴウ</t>
    </rPh>
    <rPh sb="2" eb="3">
      <t>ケイ</t>
    </rPh>
    <phoneticPr fontId="2"/>
  </si>
  <si>
    <t>高等学校長</t>
    <rPh sb="0" eb="2">
      <t>コウトウ</t>
    </rPh>
    <rPh sb="2" eb="4">
      <t>ガッコウ</t>
    </rPh>
    <rPh sb="4" eb="5">
      <t>チョウ</t>
    </rPh>
    <phoneticPr fontId="2"/>
  </si>
  <si>
    <t>領　収　書</t>
    <rPh sb="0" eb="1">
      <t>リョウ</t>
    </rPh>
    <rPh sb="2" eb="3">
      <t>オサム</t>
    </rPh>
    <rPh sb="4" eb="5">
      <t>ショ</t>
    </rPh>
    <phoneticPr fontId="2"/>
  </si>
  <si>
    <t>様</t>
    <rPh sb="0" eb="1">
      <t>サマ</t>
    </rPh>
    <phoneticPr fontId="2"/>
  </si>
  <si>
    <t>金</t>
    <rPh sb="0" eb="1">
      <t>キン</t>
    </rPh>
    <phoneticPr fontId="2"/>
  </si>
  <si>
    <t>円也</t>
    <rPh sb="0" eb="1">
      <t>エン</t>
    </rPh>
    <rPh sb="1" eb="2">
      <t>ナリ</t>
    </rPh>
    <phoneticPr fontId="2"/>
  </si>
  <si>
    <t>（内訳）</t>
    <rPh sb="1" eb="3">
      <t>ウチワケ</t>
    </rPh>
    <phoneticPr fontId="2"/>
  </si>
  <si>
    <t>名分</t>
    <rPh sb="0" eb="1">
      <t>メイ</t>
    </rPh>
    <rPh sb="1" eb="2">
      <t>ブン</t>
    </rPh>
    <phoneticPr fontId="2"/>
  </si>
  <si>
    <t>印</t>
    <rPh sb="0" eb="1">
      <t>イン</t>
    </rPh>
    <phoneticPr fontId="2"/>
  </si>
  <si>
    <t>令和７年度　札幌弓道連盟大会　(少年の部)</t>
    <rPh sb="0" eb="2">
      <t>レイワ</t>
    </rPh>
    <rPh sb="3" eb="5">
      <t>ネンド</t>
    </rPh>
    <rPh sb="6" eb="8">
      <t>サッポロ</t>
    </rPh>
    <rPh sb="8" eb="10">
      <t>キュウドウ</t>
    </rPh>
    <rPh sb="10" eb="12">
      <t>レンメイ</t>
    </rPh>
    <rPh sb="12" eb="14">
      <t>タイカイ</t>
    </rPh>
    <rPh sb="16" eb="18">
      <t>ショウネン</t>
    </rPh>
    <rPh sb="19" eb="20">
      <t>ブ</t>
    </rPh>
    <phoneticPr fontId="2"/>
  </si>
  <si>
    <t>令和７年　８月　７日</t>
    <rPh sb="0" eb="1">
      <t>レイ</t>
    </rPh>
    <rPh sb="1" eb="2">
      <t>ワ</t>
    </rPh>
    <rPh sb="3" eb="4">
      <t>ネン</t>
    </rPh>
    <rPh sb="4" eb="5">
      <t>ヘイネン</t>
    </rPh>
    <rPh sb="6" eb="7">
      <t>ガツ</t>
    </rPh>
    <rPh sb="9" eb="10">
      <t>ニチ</t>
    </rPh>
    <phoneticPr fontId="2"/>
  </si>
  <si>
    <t>　但し、令和７年度　札幌弓道連盟大会(少年の部)参加料として</t>
    <rPh sb="1" eb="2">
      <t>タダ</t>
    </rPh>
    <rPh sb="4" eb="6">
      <t>レイワ</t>
    </rPh>
    <rPh sb="7" eb="9">
      <t>ネンド</t>
    </rPh>
    <rPh sb="10" eb="12">
      <t>サッポロ</t>
    </rPh>
    <rPh sb="12" eb="14">
      <t>キュウドウ</t>
    </rPh>
    <rPh sb="14" eb="16">
      <t>レンメイ</t>
    </rPh>
    <rPh sb="16" eb="18">
      <t>タイカイ</t>
    </rPh>
    <rPh sb="19" eb="21">
      <t>ショウネン</t>
    </rPh>
    <rPh sb="22" eb="23">
      <t>ブ</t>
    </rPh>
    <rPh sb="24" eb="27">
      <t>サンカリョウ</t>
    </rPh>
    <phoneticPr fontId="2"/>
  </si>
  <si>
    <t>令和７年度札幌弓道連盟大会(少年の部)</t>
    <rPh sb="0" eb="2">
      <t>レイワ</t>
    </rPh>
    <rPh sb="3" eb="5">
      <t>ネンド</t>
    </rPh>
    <rPh sb="5" eb="7">
      <t>サッポロ</t>
    </rPh>
    <rPh sb="7" eb="9">
      <t>キュウドウ</t>
    </rPh>
    <rPh sb="9" eb="11">
      <t>レンメイ</t>
    </rPh>
    <rPh sb="11" eb="13">
      <t>タイカイ</t>
    </rPh>
    <rPh sb="14" eb="16">
      <t>ショウネン</t>
    </rPh>
    <rPh sb="17" eb="18">
      <t>ブ</t>
    </rPh>
    <phoneticPr fontId="2"/>
  </si>
  <si>
    <t>市立札幌清田高等学校　橋堀悠杜</t>
    <rPh sb="0" eb="2">
      <t>シリツ</t>
    </rPh>
    <rPh sb="2" eb="4">
      <t>サッポロ</t>
    </rPh>
    <rPh sb="4" eb="6">
      <t>キヨタ</t>
    </rPh>
    <rPh sb="6" eb="8">
      <t>コウトウ</t>
    </rPh>
    <rPh sb="8" eb="10">
      <t>ガッコウ</t>
    </rPh>
    <rPh sb="11" eb="12">
      <t>ハシ</t>
    </rPh>
    <rPh sb="12" eb="13">
      <t>ホリ</t>
    </rPh>
    <rPh sb="13" eb="14">
      <t>ユウ</t>
    </rPh>
    <rPh sb="14" eb="15">
      <t>モリ</t>
    </rPh>
    <phoneticPr fontId="2"/>
  </si>
  <si>
    <t>きよた　じろう (手首テーピング)</t>
    <rPh sb="9" eb="11">
      <t>テクビ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</si>
</sst>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4"/>
      <name val="HG丸ｺﾞｼｯｸM-PRO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明朝"/>
      <family val="1"/>
      <charset val="128"/>
    </font>
    <font>
      <sz val="18"/>
      <color indexed="8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6"/>
      <color indexed="8"/>
      <name val="ＭＳ ゴシック"/>
      <family val="3"/>
      <charset val="128"/>
    </font>
    <font>
      <sz val="20"/>
      <color indexed="8"/>
      <name val="ＭＳ ゴシック"/>
      <family val="3"/>
      <charset val="128"/>
    </font>
    <font>
      <b/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7" fillId="0" borderId="0">
      <alignment vertical="center"/>
    </xf>
    <xf numFmtId="0" fontId="1" fillId="0" borderId="0"/>
  </cellStyleXfs>
  <cellXfs count="185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 shrinkToFit="1"/>
    </xf>
    <xf numFmtId="0" fontId="5" fillId="0" borderId="0" xfId="0" applyFont="1" applyAlignment="1">
      <alignment vertical="center" shrinkToFi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 shrinkToFit="1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vertical="center" shrinkToFit="1"/>
    </xf>
    <xf numFmtId="0" fontId="0" fillId="0" borderId="4" xfId="0" applyBorder="1">
      <alignment vertical="center"/>
    </xf>
    <xf numFmtId="0" fontId="3" fillId="0" borderId="0" xfId="0" applyFont="1" applyAlignment="1">
      <alignment horizontal="right" vertical="center"/>
    </xf>
    <xf numFmtId="0" fontId="0" fillId="0" borderId="5" xfId="0" applyFill="1" applyBorder="1" applyAlignment="1">
      <alignment vertical="center"/>
    </xf>
    <xf numFmtId="0" fontId="0" fillId="0" borderId="6" xfId="0" applyFill="1" applyBorder="1" applyAlignment="1">
      <alignment horizontal="right" vertical="center"/>
    </xf>
    <xf numFmtId="0" fontId="0" fillId="0" borderId="6" xfId="0" applyFill="1" applyBorder="1" applyAlignment="1">
      <alignment vertical="center"/>
    </xf>
    <xf numFmtId="0" fontId="7" fillId="0" borderId="1" xfId="0" applyFont="1" applyBorder="1">
      <alignment vertical="center"/>
    </xf>
    <xf numFmtId="0" fontId="7" fillId="0" borderId="7" xfId="0" applyFont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 shrinkToFit="1"/>
    </xf>
    <xf numFmtId="0" fontId="0" fillId="2" borderId="8" xfId="0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3" borderId="7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 shrinkToFit="1"/>
    </xf>
    <xf numFmtId="0" fontId="0" fillId="4" borderId="4" xfId="0" applyFill="1" applyBorder="1">
      <alignment vertical="center"/>
    </xf>
    <xf numFmtId="0" fontId="7" fillId="0" borderId="0" xfId="0" applyFont="1" applyFill="1" applyBorder="1" applyAlignment="1">
      <alignment vertical="center" shrinkToFit="1"/>
    </xf>
    <xf numFmtId="0" fontId="7" fillId="0" borderId="0" xfId="0" applyFont="1" applyFill="1" applyBorder="1">
      <alignment vertical="center"/>
    </xf>
    <xf numFmtId="0" fontId="7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shrinkToFit="1"/>
    </xf>
    <xf numFmtId="0" fontId="3" fillId="4" borderId="7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7" fillId="0" borderId="3" xfId="0" applyFont="1" applyFill="1" applyBorder="1" applyAlignment="1">
      <alignment vertical="center" shrinkToFit="1"/>
    </xf>
    <xf numFmtId="0" fontId="7" fillId="0" borderId="1" xfId="0" applyFont="1" applyFill="1" applyBorder="1">
      <alignment vertical="center"/>
    </xf>
    <xf numFmtId="0" fontId="7" fillId="0" borderId="7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shrinkToFit="1"/>
    </xf>
    <xf numFmtId="0" fontId="0" fillId="0" borderId="8" xfId="0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 shrinkToFit="1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>
      <alignment vertical="center"/>
    </xf>
    <xf numFmtId="0" fontId="5" fillId="0" borderId="0" xfId="0" applyFont="1" applyFill="1" applyAlignment="1">
      <alignment vertical="center" shrinkToFit="1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4" xfId="0" applyFill="1" applyBorder="1">
      <alignment vertical="center"/>
    </xf>
    <xf numFmtId="0" fontId="0" fillId="0" borderId="3" xfId="0" applyBorder="1">
      <alignment vertical="center"/>
    </xf>
    <xf numFmtId="14" fontId="0" fillId="0" borderId="6" xfId="0" applyNumberFormat="1" applyFill="1" applyBorder="1" applyAlignment="1">
      <alignment horizontal="right" vertical="center"/>
    </xf>
    <xf numFmtId="3" fontId="3" fillId="0" borderId="7" xfId="0" applyNumberFormat="1" applyFont="1" applyFill="1" applyBorder="1" applyAlignment="1">
      <alignment horizontal="center" vertical="center"/>
    </xf>
    <xf numFmtId="14" fontId="0" fillId="4" borderId="6" xfId="0" applyNumberFormat="1" applyFill="1" applyBorder="1" applyAlignment="1">
      <alignment horizontal="right" vertical="center"/>
    </xf>
    <xf numFmtId="0" fontId="17" fillId="0" borderId="0" xfId="1">
      <alignment vertical="center"/>
    </xf>
    <xf numFmtId="0" fontId="11" fillId="0" borderId="0" xfId="1" applyFont="1">
      <alignment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0" xfId="1" applyFont="1">
      <alignment vertical="center"/>
    </xf>
    <xf numFmtId="0" fontId="11" fillId="0" borderId="41" xfId="1" applyFont="1" applyBorder="1">
      <alignment vertical="center"/>
    </xf>
    <xf numFmtId="0" fontId="13" fillId="0" borderId="0" xfId="1" applyFont="1" applyAlignment="1">
      <alignment horizontal="center" vertical="center"/>
    </xf>
    <xf numFmtId="38" fontId="13" fillId="0" borderId="0" xfId="1" applyNumberFormat="1" applyFont="1" applyAlignment="1">
      <alignment horizontal="center" vertical="center"/>
    </xf>
    <xf numFmtId="0" fontId="16" fillId="0" borderId="0" xfId="1" applyFont="1">
      <alignment vertical="center"/>
    </xf>
    <xf numFmtId="0" fontId="11" fillId="0" borderId="0" xfId="1" applyFont="1" applyAlignment="1"/>
    <xf numFmtId="0" fontId="11" fillId="0" borderId="0" xfId="1" applyFont="1" applyAlignment="1">
      <alignment horizontal="left"/>
    </xf>
    <xf numFmtId="0" fontId="0" fillId="3" borderId="9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left" vertical="center"/>
    </xf>
    <xf numFmtId="0" fontId="0" fillId="0" borderId="12" xfId="0" applyFill="1" applyBorder="1">
      <alignment vertical="center"/>
    </xf>
    <xf numFmtId="0" fontId="8" fillId="4" borderId="12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/>
    </xf>
    <xf numFmtId="0" fontId="9" fillId="0" borderId="0" xfId="2" applyFont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14" xfId="1" applyFont="1" applyBorder="1" applyAlignment="1">
      <alignment horizontal="center" vertical="center"/>
    </xf>
    <xf numFmtId="0" fontId="11" fillId="0" borderId="18" xfId="1" applyFont="1" applyBorder="1" applyAlignment="1">
      <alignment horizontal="center" vertical="center"/>
    </xf>
    <xf numFmtId="0" fontId="11" fillId="0" borderId="19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17" xfId="1" applyFont="1" applyBorder="1" applyAlignment="1">
      <alignment horizontal="center" vertical="center"/>
    </xf>
    <xf numFmtId="0" fontId="10" fillId="0" borderId="21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 shrinkToFit="1"/>
    </xf>
    <xf numFmtId="0" fontId="10" fillId="0" borderId="23" xfId="1" applyFont="1" applyBorder="1" applyAlignment="1">
      <alignment horizontal="center" vertical="center" shrinkToFit="1"/>
    </xf>
    <xf numFmtId="0" fontId="10" fillId="0" borderId="28" xfId="1" applyFont="1" applyBorder="1" applyAlignment="1">
      <alignment horizontal="center" vertical="center" shrinkToFit="1"/>
    </xf>
    <xf numFmtId="0" fontId="10" fillId="0" borderId="1" xfId="1" applyFont="1" applyBorder="1" applyAlignment="1">
      <alignment horizontal="center" vertical="center" shrinkToFit="1"/>
    </xf>
    <xf numFmtId="0" fontId="13" fillId="0" borderId="24" xfId="1" applyFont="1" applyBorder="1" applyAlignment="1">
      <alignment horizontal="center" vertical="center"/>
    </xf>
    <xf numFmtId="0" fontId="13" fillId="0" borderId="25" xfId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0" fontId="13" fillId="0" borderId="29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1" fillId="0" borderId="26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37" fontId="13" fillId="0" borderId="25" xfId="1" applyNumberFormat="1" applyFont="1" applyBorder="1" applyAlignment="1">
      <alignment horizontal="center" vertical="center"/>
    </xf>
    <xf numFmtId="37" fontId="13" fillId="0" borderId="23" xfId="1" applyNumberFormat="1" applyFont="1" applyBorder="1" applyAlignment="1">
      <alignment horizontal="center" vertical="center"/>
    </xf>
    <xf numFmtId="37" fontId="13" fillId="0" borderId="3" xfId="1" applyNumberFormat="1" applyFont="1" applyBorder="1" applyAlignment="1">
      <alignment horizontal="center" vertical="center"/>
    </xf>
    <xf numFmtId="37" fontId="13" fillId="0" borderId="1" xfId="1" applyNumberFormat="1" applyFont="1" applyBorder="1" applyAlignment="1">
      <alignment horizontal="center" vertical="center"/>
    </xf>
    <xf numFmtId="0" fontId="11" fillId="0" borderId="27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0" fillId="0" borderId="18" xfId="1" applyFont="1" applyBorder="1" applyAlignment="1">
      <alignment horizontal="center" vertical="center" shrinkToFit="1"/>
    </xf>
    <xf numFmtId="0" fontId="10" fillId="0" borderId="19" xfId="1" applyFont="1" applyBorder="1" applyAlignment="1">
      <alignment horizontal="center" vertical="center" shrinkToFit="1"/>
    </xf>
    <xf numFmtId="0" fontId="13" fillId="0" borderId="20" xfId="1" applyFont="1" applyBorder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37" fontId="13" fillId="0" borderId="9" xfId="1" applyNumberFormat="1" applyFont="1" applyBorder="1" applyAlignment="1">
      <alignment horizontal="center" vertical="center"/>
    </xf>
    <xf numFmtId="37" fontId="13" fillId="0" borderId="19" xfId="1" applyNumberFormat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 shrinkToFit="1"/>
    </xf>
    <xf numFmtId="0" fontId="10" fillId="0" borderId="14" xfId="1" applyFont="1" applyBorder="1" applyAlignment="1">
      <alignment horizontal="center" vertical="center" shrinkToFit="1"/>
    </xf>
    <xf numFmtId="0" fontId="10" fillId="0" borderId="35" xfId="1" applyFont="1" applyBorder="1" applyAlignment="1">
      <alignment horizontal="center" vertical="center" shrinkToFit="1"/>
    </xf>
    <xf numFmtId="0" fontId="10" fillId="0" borderId="36" xfId="1" applyFont="1" applyBorder="1" applyAlignment="1">
      <alignment horizontal="center" vertical="center" shrinkToFit="1"/>
    </xf>
    <xf numFmtId="0" fontId="13" fillId="0" borderId="15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14" xfId="1" applyFont="1" applyBorder="1" applyAlignment="1">
      <alignment horizontal="center" vertical="center"/>
    </xf>
    <xf numFmtId="0" fontId="13" fillId="0" borderId="37" xfId="1" applyFont="1" applyBorder="1" applyAlignment="1">
      <alignment horizontal="center" vertical="center"/>
    </xf>
    <xf numFmtId="0" fontId="13" fillId="0" borderId="38" xfId="1" applyFont="1" applyBorder="1" applyAlignment="1">
      <alignment horizontal="center" vertical="center"/>
    </xf>
    <xf numFmtId="0" fontId="13" fillId="0" borderId="36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/>
    </xf>
    <xf numFmtId="0" fontId="11" fillId="0" borderId="39" xfId="1" applyFont="1" applyBorder="1" applyAlignment="1">
      <alignment horizontal="center" vertical="center"/>
    </xf>
    <xf numFmtId="37" fontId="13" fillId="0" borderId="16" xfId="1" applyNumberFormat="1" applyFont="1" applyBorder="1" applyAlignment="1">
      <alignment horizontal="center" vertical="center"/>
    </xf>
    <xf numFmtId="37" fontId="13" fillId="0" borderId="14" xfId="1" applyNumberFormat="1" applyFont="1" applyBorder="1" applyAlignment="1">
      <alignment horizontal="center" vertical="center"/>
    </xf>
    <xf numFmtId="37" fontId="13" fillId="0" borderId="38" xfId="1" applyNumberFormat="1" applyFont="1" applyBorder="1" applyAlignment="1">
      <alignment horizontal="center" vertical="center"/>
    </xf>
    <xf numFmtId="37" fontId="13" fillId="0" borderId="36" xfId="1" applyNumberFormat="1" applyFont="1" applyBorder="1" applyAlignment="1">
      <alignment horizontal="center" vertical="center"/>
    </xf>
    <xf numFmtId="0" fontId="11" fillId="0" borderId="34" xfId="1" applyFont="1" applyBorder="1" applyAlignment="1">
      <alignment horizontal="center" vertical="center"/>
    </xf>
    <xf numFmtId="0" fontId="11" fillId="0" borderId="40" xfId="1" applyFont="1" applyBorder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11" fillId="0" borderId="6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0" fillId="0" borderId="42" xfId="1" applyFont="1" applyBorder="1" applyAlignment="1">
      <alignment horizontal="center" vertical="center"/>
    </xf>
    <xf numFmtId="0" fontId="10" fillId="0" borderId="43" xfId="1" applyFont="1" applyBorder="1" applyAlignment="1">
      <alignment horizontal="center" vertical="center"/>
    </xf>
    <xf numFmtId="0" fontId="10" fillId="0" borderId="45" xfId="1" applyFont="1" applyBorder="1" applyAlignment="1">
      <alignment horizontal="center" vertical="center"/>
    </xf>
    <xf numFmtId="0" fontId="10" fillId="0" borderId="47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38" fontId="10" fillId="0" borderId="43" xfId="1" applyNumberFormat="1" applyFont="1" applyBorder="1" applyAlignment="1">
      <alignment horizontal="center" vertical="center"/>
    </xf>
    <xf numFmtId="38" fontId="10" fillId="0" borderId="0" xfId="1" applyNumberFormat="1" applyFont="1" applyAlignment="1">
      <alignment horizontal="center" vertical="center"/>
    </xf>
    <xf numFmtId="38" fontId="10" fillId="0" borderId="6" xfId="1" applyNumberFormat="1" applyFont="1" applyBorder="1" applyAlignment="1">
      <alignment horizontal="center" vertical="center"/>
    </xf>
    <xf numFmtId="0" fontId="10" fillId="0" borderId="44" xfId="1" applyFont="1" applyBorder="1" applyAlignment="1">
      <alignment horizontal="center" vertical="center"/>
    </xf>
    <xf numFmtId="0" fontId="10" fillId="0" borderId="46" xfId="1" applyFont="1" applyBorder="1" applyAlignment="1">
      <alignment horizontal="center" vertical="center"/>
    </xf>
    <xf numFmtId="0" fontId="10" fillId="0" borderId="48" xfId="1" applyFont="1" applyBorder="1" applyAlignment="1">
      <alignment horizontal="center" vertical="center"/>
    </xf>
    <xf numFmtId="0" fontId="12" fillId="0" borderId="49" xfId="1" applyFont="1" applyBorder="1" applyAlignment="1">
      <alignment horizontal="center" vertical="center"/>
    </xf>
    <xf numFmtId="0" fontId="12" fillId="0" borderId="50" xfId="1" applyFont="1" applyBorder="1" applyAlignment="1">
      <alignment horizontal="center" vertical="center"/>
    </xf>
    <xf numFmtId="0" fontId="12" fillId="0" borderId="51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3" fillId="0" borderId="49" xfId="1" applyFont="1" applyBorder="1" applyAlignment="1">
      <alignment horizontal="center" vertical="center"/>
    </xf>
    <xf numFmtId="0" fontId="13" fillId="0" borderId="50" xfId="1" applyFont="1" applyBorder="1" applyAlignment="1">
      <alignment horizontal="center" vertical="center"/>
    </xf>
    <xf numFmtId="0" fontId="13" fillId="0" borderId="51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1" fillId="0" borderId="50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38" fontId="13" fillId="0" borderId="50" xfId="1" applyNumberFormat="1" applyFont="1" applyBorder="1" applyAlignment="1">
      <alignment horizontal="center" vertical="center"/>
    </xf>
    <xf numFmtId="38" fontId="13" fillId="0" borderId="2" xfId="1" applyNumberFormat="1" applyFont="1" applyBorder="1" applyAlignment="1">
      <alignment horizontal="center" vertical="center"/>
    </xf>
    <xf numFmtId="0" fontId="15" fillId="0" borderId="0" xfId="1" applyFont="1" applyAlignment="1">
      <alignment horizontal="left" vertical="center"/>
    </xf>
    <xf numFmtId="0" fontId="12" fillId="0" borderId="52" xfId="1" applyFont="1" applyBorder="1" applyAlignment="1">
      <alignment horizontal="center" vertical="center"/>
    </xf>
    <xf numFmtId="0" fontId="12" fillId="0" borderId="53" xfId="1" applyFont="1" applyBorder="1" applyAlignment="1">
      <alignment horizontal="center" vertical="center"/>
    </xf>
    <xf numFmtId="0" fontId="13" fillId="0" borderId="52" xfId="1" applyFont="1" applyBorder="1" applyAlignment="1">
      <alignment horizontal="center" vertical="center"/>
    </xf>
    <xf numFmtId="0" fontId="13" fillId="0" borderId="53" xfId="1" applyFont="1" applyBorder="1" applyAlignment="1">
      <alignment horizontal="center" vertical="center"/>
    </xf>
    <xf numFmtId="0" fontId="11" fillId="0" borderId="53" xfId="1" applyFont="1" applyBorder="1" applyAlignment="1">
      <alignment horizontal="center" vertical="center"/>
    </xf>
    <xf numFmtId="38" fontId="13" fillId="0" borderId="53" xfId="1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</cellXfs>
  <cellStyles count="3">
    <cellStyle name="標準" xfId="0" builtinId="0"/>
    <cellStyle name="標準 2" xfId="1" xr:uid="{5F5044AC-6450-4074-B273-A1219B6911A5}"/>
    <cellStyle name="標準 3" xfId="2" xr:uid="{21D96428-E719-4C20-9E58-7B488DE6DAE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257175</xdr:colOff>
      <xdr:row>4</xdr:row>
      <xdr:rowOff>114299</xdr:rowOff>
    </xdr:from>
    <xdr:to>
      <xdr:col>9</xdr:col>
      <xdr:colOff>142875</xdr:colOff>
      <xdr:row>6</xdr:row>
      <xdr:rowOff>95250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49C84264-9F61-98E6-9FA6-32AD9A4F4E23}"/>
            </a:ext>
          </a:extLst>
        </xdr:cNvPr>
        <xdr:cNvSpPr/>
      </xdr:nvSpPr>
      <xdr:spPr>
        <a:xfrm>
          <a:off x="3524250" y="1257299"/>
          <a:ext cx="3905250" cy="552451"/>
        </a:xfrm>
        <a:prstGeom prst="wedgeRoundRectCallout">
          <a:avLst>
            <a:gd name="adj1" fmla="val -63684"/>
            <a:gd name="adj2" fmla="val 49740"/>
            <a:gd name="adj3" fmla="val 16667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申請事項があれば、（　）に記入して下さい</a:t>
          </a:r>
        </a:p>
      </xdr:txBody>
    </xdr:sp>
    <xdr:clientData/>
  </xdr:twoCellAnchor>
  <xdr:twoCellAnchor>
    <xdr:from>
      <xdr:col>5</xdr:col>
      <xdr:colOff>228600</xdr:colOff>
      <xdr:row>29</xdr:row>
      <xdr:rowOff>190500</xdr:rowOff>
    </xdr:from>
    <xdr:to>
      <xdr:col>7</xdr:col>
      <xdr:colOff>57150</xdr:colOff>
      <xdr:row>31</xdr:row>
      <xdr:rowOff>247650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804A885A-11ED-2D86-5F7E-81D038EFE36C}"/>
            </a:ext>
          </a:extLst>
        </xdr:cNvPr>
        <xdr:cNvSpPr/>
      </xdr:nvSpPr>
      <xdr:spPr>
        <a:xfrm>
          <a:off x="3971925" y="8191500"/>
          <a:ext cx="1676400" cy="628650"/>
        </a:xfrm>
        <a:prstGeom prst="wedgeRoundRectCallout">
          <a:avLst>
            <a:gd name="adj1" fmla="val -86624"/>
            <a:gd name="adj2" fmla="val 12596"/>
            <a:gd name="adj3" fmla="val 16667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２名以下は個人戦に</a:t>
          </a:r>
          <a:endParaRPr kumimoji="1" lang="en-US" altLang="ja-JP" sz="1100"/>
        </a:p>
        <a:p>
          <a:pPr algn="l"/>
          <a:r>
            <a:rPr kumimoji="1" lang="ja-JP" altLang="en-US" sz="1100"/>
            <a:t>登録です</a:t>
          </a:r>
          <a:endParaRPr kumimoji="1" lang="en-US" altLang="ja-JP" sz="1100"/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47625</xdr:colOff>
      <xdr:row>11</xdr:row>
      <xdr:rowOff>228599</xdr:rowOff>
    </xdr:from>
    <xdr:to>
      <xdr:col>7</xdr:col>
      <xdr:colOff>219075</xdr:colOff>
      <xdr:row>12</xdr:row>
      <xdr:rowOff>238125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71A135C6-0731-FAC1-0498-B6951E6EF2C9}"/>
            </a:ext>
          </a:extLst>
        </xdr:cNvPr>
        <xdr:cNvSpPr/>
      </xdr:nvSpPr>
      <xdr:spPr>
        <a:xfrm>
          <a:off x="4143375" y="3657599"/>
          <a:ext cx="1666875" cy="581026"/>
        </a:xfrm>
        <a:prstGeom prst="wedgeRoundRectCallout">
          <a:avLst>
            <a:gd name="adj1" fmla="val -86624"/>
            <a:gd name="adj2" fmla="val 12596"/>
            <a:gd name="adj3" fmla="val 16667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３名以上は団体戦に</a:t>
          </a:r>
          <a:endParaRPr kumimoji="1" lang="en-US" altLang="ja-JP" sz="1100"/>
        </a:p>
        <a:p>
          <a:pPr algn="l"/>
          <a:r>
            <a:rPr kumimoji="1" lang="ja-JP" altLang="en-US" sz="1100"/>
            <a:t>登録です</a:t>
          </a:r>
          <a:endParaRPr kumimoji="1" lang="en-US" altLang="ja-JP" sz="1100"/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933450</xdr:colOff>
      <xdr:row>33</xdr:row>
      <xdr:rowOff>314326</xdr:rowOff>
    </xdr:from>
    <xdr:to>
      <xdr:col>6</xdr:col>
      <xdr:colOff>1162050</xdr:colOff>
      <xdr:row>34</xdr:row>
      <xdr:rowOff>238126</xdr:rowOff>
    </xdr:to>
    <xdr:sp macro="" textlink="">
      <xdr:nvSpPr>
        <xdr:cNvPr id="6" name="角丸四角形吹き出し 5">
          <a:extLst>
            <a:ext uri="{FF2B5EF4-FFF2-40B4-BE49-F238E27FC236}">
              <a16:creationId xmlns:a16="http://schemas.microsoft.com/office/drawing/2014/main" id="{076BB886-9521-92A4-1F94-247774050077}"/>
            </a:ext>
          </a:extLst>
        </xdr:cNvPr>
        <xdr:cNvSpPr/>
      </xdr:nvSpPr>
      <xdr:spPr>
        <a:xfrm>
          <a:off x="2781300" y="9582151"/>
          <a:ext cx="2476500" cy="342900"/>
        </a:xfrm>
        <a:prstGeom prst="wedgeRoundRectCallout">
          <a:avLst>
            <a:gd name="adj1" fmla="val 70442"/>
            <a:gd name="adj2" fmla="val 90060"/>
            <a:gd name="adj3" fmla="val 16667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タブから選択ください。</a:t>
          </a:r>
        </a:p>
      </xdr:txBody>
    </xdr:sp>
    <xdr:clientData/>
  </xdr:twoCellAnchor>
  <xdr:twoCellAnchor>
    <xdr:from>
      <xdr:col>7</xdr:col>
      <xdr:colOff>219075</xdr:colOff>
      <xdr:row>29</xdr:row>
      <xdr:rowOff>266700</xdr:rowOff>
    </xdr:from>
    <xdr:to>
      <xdr:col>8</xdr:col>
      <xdr:colOff>171450</xdr:colOff>
      <xdr:row>31</xdr:row>
      <xdr:rowOff>38100</xdr:rowOff>
    </xdr:to>
    <xdr:sp macro="" textlink="">
      <xdr:nvSpPr>
        <xdr:cNvPr id="7" name="角丸四角形吹き出し 6">
          <a:extLst>
            <a:ext uri="{FF2B5EF4-FFF2-40B4-BE49-F238E27FC236}">
              <a16:creationId xmlns:a16="http://schemas.microsoft.com/office/drawing/2014/main" id="{6659E5CE-5AED-D00C-FE3A-2838BC66D765}"/>
            </a:ext>
          </a:extLst>
        </xdr:cNvPr>
        <xdr:cNvSpPr/>
      </xdr:nvSpPr>
      <xdr:spPr>
        <a:xfrm>
          <a:off x="5810250" y="8267700"/>
          <a:ext cx="1371600" cy="342900"/>
        </a:xfrm>
        <a:prstGeom prst="wedgeRoundRectCallout">
          <a:avLst>
            <a:gd name="adj1" fmla="val -27999"/>
            <a:gd name="adj2" fmla="val 134503"/>
            <a:gd name="adj3" fmla="val 16667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５００</a:t>
          </a:r>
          <a:r>
            <a:rPr kumimoji="1" lang="en-US" altLang="ja-JP" sz="1100"/>
            <a:t>×</a:t>
          </a:r>
          <a:r>
            <a:rPr kumimoji="1" lang="ja-JP" altLang="en-US" sz="1100"/>
            <a:t>人数　です</a:t>
          </a:r>
          <a:endParaRPr kumimoji="1" lang="en-US" altLang="ja-JP" sz="1100"/>
        </a:p>
      </xdr:txBody>
    </xdr:sp>
    <xdr:clientData/>
  </xdr:twoCellAnchor>
  <xdr:twoCellAnchor>
    <xdr:from>
      <xdr:col>6</xdr:col>
      <xdr:colOff>638175</xdr:colOff>
      <xdr:row>1</xdr:row>
      <xdr:rowOff>257174</xdr:rowOff>
    </xdr:from>
    <xdr:to>
      <xdr:col>7</xdr:col>
      <xdr:colOff>847725</xdr:colOff>
      <xdr:row>4</xdr:row>
      <xdr:rowOff>19050</xdr:rowOff>
    </xdr:to>
    <xdr:sp macro="" textlink="">
      <xdr:nvSpPr>
        <xdr:cNvPr id="8" name="角丸四角形吹き出し 7">
          <a:extLst>
            <a:ext uri="{FF2B5EF4-FFF2-40B4-BE49-F238E27FC236}">
              <a16:creationId xmlns:a16="http://schemas.microsoft.com/office/drawing/2014/main" id="{14EFFDF7-F25C-28E6-5AC0-933422EBAE1F}"/>
            </a:ext>
          </a:extLst>
        </xdr:cNvPr>
        <xdr:cNvSpPr/>
      </xdr:nvSpPr>
      <xdr:spPr>
        <a:xfrm>
          <a:off x="4733925" y="542924"/>
          <a:ext cx="1704975" cy="619126"/>
        </a:xfrm>
        <a:prstGeom prst="wedgeRoundRectCallout">
          <a:avLst>
            <a:gd name="adj1" fmla="val -80574"/>
            <a:gd name="adj2" fmla="val -103976"/>
            <a:gd name="adj3" fmla="val 16667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男女別シートに</a:t>
          </a:r>
          <a:endParaRPr kumimoji="1" lang="en-US" altLang="ja-JP" sz="1100"/>
        </a:p>
        <a:p>
          <a:pPr algn="l"/>
          <a:r>
            <a:rPr kumimoji="1" lang="ja-JP" altLang="en-US" sz="1100"/>
            <a:t>入力になります</a:t>
          </a:r>
        </a:p>
      </xdr:txBody>
    </xdr:sp>
    <xdr:clientData/>
  </xdr:twoCellAnchor>
  <xdr:twoCellAnchor>
    <xdr:from>
      <xdr:col>3</xdr:col>
      <xdr:colOff>171449</xdr:colOff>
      <xdr:row>7</xdr:row>
      <xdr:rowOff>85724</xdr:rowOff>
    </xdr:from>
    <xdr:to>
      <xdr:col>10</xdr:col>
      <xdr:colOff>447674</xdr:colOff>
      <xdr:row>9</xdr:row>
      <xdr:rowOff>66675</xdr:rowOff>
    </xdr:to>
    <xdr:sp macro="" textlink="">
      <xdr:nvSpPr>
        <xdr:cNvPr id="9" name="角丸四角形吹き出し 2">
          <a:extLst>
            <a:ext uri="{FF2B5EF4-FFF2-40B4-BE49-F238E27FC236}">
              <a16:creationId xmlns:a16="http://schemas.microsoft.com/office/drawing/2014/main" id="{50102636-78D6-D6E2-77A2-FD3C5C191890}"/>
            </a:ext>
          </a:extLst>
        </xdr:cNvPr>
        <xdr:cNvSpPr/>
      </xdr:nvSpPr>
      <xdr:spPr>
        <a:xfrm>
          <a:off x="3438524" y="2085974"/>
          <a:ext cx="4657725" cy="552451"/>
        </a:xfrm>
        <a:prstGeom prst="wedgeRoundRectCallout">
          <a:avLst>
            <a:gd name="adj1" fmla="val -60784"/>
            <a:gd name="adj2" fmla="val -38191"/>
            <a:gd name="adj3" fmla="val 16667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漢字・ひらがな、ともに姓・名の間には全角１スペースを入れてください。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228600</xdr:colOff>
      <xdr:row>1</xdr:row>
      <xdr:rowOff>180975</xdr:rowOff>
    </xdr:from>
    <xdr:to>
      <xdr:col>29</xdr:col>
      <xdr:colOff>628651</xdr:colOff>
      <xdr:row>17</xdr:row>
      <xdr:rowOff>171450</xdr:rowOff>
    </xdr:to>
    <xdr:sp macro="" textlink="">
      <xdr:nvSpPr>
        <xdr:cNvPr id="2" name="角丸四角形吹き出し 2">
          <a:extLst>
            <a:ext uri="{FF2B5EF4-FFF2-40B4-BE49-F238E27FC236}">
              <a16:creationId xmlns:a16="http://schemas.microsoft.com/office/drawing/2014/main" id="{04571763-C002-3742-7800-99F8D9B1C0C0}"/>
            </a:ext>
          </a:extLst>
        </xdr:cNvPr>
        <xdr:cNvSpPr/>
      </xdr:nvSpPr>
      <xdr:spPr>
        <a:xfrm>
          <a:off x="7629525" y="419100"/>
          <a:ext cx="4219576" cy="2933700"/>
        </a:xfrm>
        <a:prstGeom prst="wedgeRoundRectCallout">
          <a:avLst>
            <a:gd name="adj1" fmla="val -100027"/>
            <a:gd name="adj2" fmla="val -22987"/>
            <a:gd name="adj3" fmla="val 16667"/>
          </a:avLst>
        </a:prstGeom>
        <a:solidFill>
          <a:schemeClr val="tx2">
            <a:lumMod val="40000"/>
            <a:lumOff val="6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>
            <a:lnSpc>
              <a:spcPts val="1200"/>
            </a:lnSpc>
          </a:pPr>
          <a:r>
            <a:rPr kumimoji="1" lang="ja-JP" altLang="en-US" sz="11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使わせていただきます！</a:t>
          </a:r>
          <a:endParaRPr kumimoji="1" lang="en-US" altLang="ja-JP" sz="1100">
            <a:latin typeface="HGS創英角ﾎﾟｯﾌﾟ体" panose="040B0A00000000000000" pitchFamily="50" charset="-128"/>
            <a:ea typeface="HGS創英角ﾎﾟｯﾌﾟ体" panose="040B0A00000000000000" pitchFamily="50" charset="-128"/>
          </a:endParaRPr>
        </a:p>
        <a:p>
          <a:pPr algn="l">
            <a:lnSpc>
              <a:spcPts val="1200"/>
            </a:lnSpc>
          </a:pPr>
          <a:r>
            <a:rPr kumimoji="1" lang="ja-JP" altLang="en-US" sz="11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　</a:t>
          </a:r>
          <a:endParaRPr kumimoji="1" lang="en-US" altLang="ja-JP" sz="1100">
            <a:latin typeface="HGS創英角ﾎﾟｯﾌﾟ体" panose="040B0A00000000000000" pitchFamily="50" charset="-128"/>
            <a:ea typeface="HGS創英角ﾎﾟｯﾌﾟ体" panose="040B0A00000000000000" pitchFamily="50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409575</xdr:colOff>
      <xdr:row>0</xdr:row>
      <xdr:rowOff>104775</xdr:rowOff>
    </xdr:from>
    <xdr:to>
      <xdr:col>17</xdr:col>
      <xdr:colOff>390526</xdr:colOff>
      <xdr:row>3</xdr:row>
      <xdr:rowOff>28575</xdr:rowOff>
    </xdr:to>
    <xdr:sp macro="" textlink="">
      <xdr:nvSpPr>
        <xdr:cNvPr id="2" name="角丸四角形吹き出し 2">
          <a:extLst>
            <a:ext uri="{FF2B5EF4-FFF2-40B4-BE49-F238E27FC236}">
              <a16:creationId xmlns:a16="http://schemas.microsoft.com/office/drawing/2014/main" id="{751197BB-984D-810C-DA7E-2AD1D63B10AC}"/>
            </a:ext>
          </a:extLst>
        </xdr:cNvPr>
        <xdr:cNvSpPr/>
      </xdr:nvSpPr>
      <xdr:spPr>
        <a:xfrm>
          <a:off x="9096375" y="104775"/>
          <a:ext cx="4219576" cy="781050"/>
        </a:xfrm>
        <a:prstGeom prst="wedgeRoundRectCallout">
          <a:avLst>
            <a:gd name="adj1" fmla="val -99575"/>
            <a:gd name="adj2" fmla="val -1622"/>
            <a:gd name="adj3" fmla="val 16667"/>
          </a:avLst>
        </a:prstGeom>
        <a:solidFill>
          <a:schemeClr val="tx2">
            <a:lumMod val="40000"/>
            <a:lumOff val="6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kumimoji="1" lang="ja-JP" altLang="en-US" sz="11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　「令和７年７月〇〇日」がいいかなぁって思いました。</a:t>
          </a:r>
          <a:endParaRPr kumimoji="1" lang="en-US" altLang="ja-JP" sz="1100">
            <a:latin typeface="HGS創英角ﾎﾟｯﾌﾟ体" panose="040B0A00000000000000" pitchFamily="50" charset="-128"/>
            <a:ea typeface="HGS創英角ﾎﾟｯﾌﾟ体" panose="040B0A00000000000000" pitchFamily="50" charset="-128"/>
          </a:endParaRPr>
        </a:p>
        <a:p>
          <a:r>
            <a:rPr kumimoji="1" lang="ja-JP" altLang="en-US" sz="11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→関数入れています！</a:t>
          </a:r>
          <a:endParaRPr kumimoji="1" lang="en-US" altLang="ja-JP" sz="1100">
            <a:latin typeface="HGS創英角ﾎﾟｯﾌﾟ体" panose="040B0A00000000000000" pitchFamily="50" charset="-128"/>
            <a:ea typeface="HGS創英角ﾎﾟｯﾌﾟ体" panose="040B0A00000000000000" pitchFamily="50" charset="-12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190500</xdr:colOff>
      <xdr:row>5</xdr:row>
      <xdr:rowOff>161925</xdr:rowOff>
    </xdr:from>
    <xdr:to>
      <xdr:col>29</xdr:col>
      <xdr:colOff>619125</xdr:colOff>
      <xdr:row>12</xdr:row>
      <xdr:rowOff>161925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C8A99E1A-AE11-DAF9-1BCF-3D7814B77ECA}"/>
            </a:ext>
          </a:extLst>
        </xdr:cNvPr>
        <xdr:cNvSpPr>
          <a:spLocks noChangeArrowheads="1"/>
        </xdr:cNvSpPr>
      </xdr:nvSpPr>
      <xdr:spPr bwMode="auto">
        <a:xfrm>
          <a:off x="4991100" y="1019175"/>
          <a:ext cx="5229225" cy="1200150"/>
        </a:xfrm>
        <a:prstGeom prst="wedgeRoundRectCallout">
          <a:avLst>
            <a:gd name="adj1" fmla="val 49634"/>
            <a:gd name="adj2" fmla="val 1037"/>
            <a:gd name="adj3" fmla="val 16667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ja-JP" altLang="en-US" sz="24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このワークシートは当番校が利用するためのものです。入力しないで下さい。</a:t>
          </a:r>
        </a:p>
      </xdr:txBody>
    </xdr:sp>
    <xdr:clientData/>
  </xdr:twoCellAnchor>
  <xdr:twoCellAnchor>
    <xdr:from>
      <xdr:col>9</xdr:col>
      <xdr:colOff>457200</xdr:colOff>
      <xdr:row>8</xdr:row>
      <xdr:rowOff>76200</xdr:rowOff>
    </xdr:from>
    <xdr:to>
      <xdr:col>17</xdr:col>
      <xdr:colOff>200025</xdr:colOff>
      <xdr:row>15</xdr:row>
      <xdr:rowOff>76200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B20F19E2-E27D-3748-D400-6D0C807D5016}"/>
            </a:ext>
          </a:extLst>
        </xdr:cNvPr>
        <xdr:cNvSpPr>
          <a:spLocks noChangeArrowheads="1"/>
        </xdr:cNvSpPr>
      </xdr:nvSpPr>
      <xdr:spPr bwMode="auto">
        <a:xfrm>
          <a:off x="6629400" y="1447800"/>
          <a:ext cx="5229225" cy="1200150"/>
        </a:xfrm>
        <a:prstGeom prst="wedgeRoundRectCallout">
          <a:avLst>
            <a:gd name="adj1" fmla="val 49634"/>
            <a:gd name="adj2" fmla="val 1037"/>
            <a:gd name="adj3" fmla="val 16667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ja-JP" altLang="en-US" sz="24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このワークシートは当番校が利用するためのものです。入力しないで下さい。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81BA5-0C54-49C7-A23A-0BE495137C28}">
  <dimension ref="A1:M47"/>
  <sheetViews>
    <sheetView view="pageBreakPreview" topLeftCell="A7" zoomScaleNormal="100" zoomScaleSheetLayoutView="100" workbookViewId="0">
      <selection activeCell="M31" sqref="M31"/>
    </sheetView>
  </sheetViews>
  <sheetFormatPr defaultRowHeight="15" x14ac:dyDescent="0.2"/>
  <cols>
    <col min="1" max="1" width="4.5703125" customWidth="1"/>
    <col min="2" max="2" width="19.63671875" customWidth="1"/>
    <col min="3" max="3" width="18.5625" customWidth="1"/>
    <col min="4" max="4" width="3.62890625" customWidth="1"/>
    <col min="5" max="5" width="2.6875" customWidth="1"/>
    <col min="6" max="6" width="4.5703125" customWidth="1"/>
    <col min="7" max="7" width="19.63671875" customWidth="1"/>
    <col min="8" max="8" width="18.5625" customWidth="1"/>
    <col min="9" max="9" width="3.62890625" customWidth="1"/>
    <col min="10" max="10" width="4.70703125" customWidth="1"/>
    <col min="12" max="12" width="4.5703125" customWidth="1"/>
    <col min="13" max="13" width="19.63671875" customWidth="1"/>
  </cols>
  <sheetData>
    <row r="1" spans="1:9" ht="23.1" customHeight="1" thickBot="1" x14ac:dyDescent="0.3">
      <c r="A1" s="77" t="s">
        <v>19</v>
      </c>
      <c r="B1" s="77"/>
      <c r="C1" s="77"/>
      <c r="D1" s="77"/>
      <c r="E1" s="77"/>
      <c r="F1" s="77"/>
      <c r="G1" s="77"/>
      <c r="H1" s="77"/>
      <c r="I1" s="77"/>
    </row>
    <row r="2" spans="1:9" ht="23.1" customHeight="1" thickBot="1" x14ac:dyDescent="0.3">
      <c r="A2" s="78" t="s">
        <v>15</v>
      </c>
      <c r="B2" s="79"/>
      <c r="C2" s="16" t="s">
        <v>3</v>
      </c>
      <c r="D2" s="80"/>
      <c r="E2" s="80"/>
      <c r="F2" s="80"/>
      <c r="G2" s="17" t="s">
        <v>7</v>
      </c>
      <c r="H2" s="60">
        <f ca="1">TODAY()</f>
        <v>45846</v>
      </c>
      <c r="I2" s="18"/>
    </row>
    <row r="3" spans="1:9" ht="23.1" customHeight="1" thickBot="1" x14ac:dyDescent="0.3">
      <c r="A3" s="81" t="s">
        <v>2</v>
      </c>
      <c r="B3" s="82"/>
      <c r="C3" s="83" t="s">
        <v>28</v>
      </c>
      <c r="D3" s="83"/>
      <c r="E3" s="83"/>
      <c r="F3" s="83"/>
      <c r="G3" s="83"/>
      <c r="H3" s="83"/>
      <c r="I3" s="84"/>
    </row>
    <row r="4" spans="1:9" ht="23.1" customHeight="1" x14ac:dyDescent="0.25">
      <c r="A4" t="s">
        <v>17</v>
      </c>
    </row>
    <row r="5" spans="1:9" ht="23.1" customHeight="1" x14ac:dyDescent="0.25">
      <c r="A5" s="13" t="s">
        <v>6</v>
      </c>
      <c r="B5" s="19" t="s">
        <v>0</v>
      </c>
      <c r="C5" s="20" t="s">
        <v>16</v>
      </c>
      <c r="D5" s="13" t="s">
        <v>1</v>
      </c>
      <c r="F5" s="13" t="s">
        <v>6</v>
      </c>
      <c r="G5" s="19" t="s">
        <v>0</v>
      </c>
      <c r="H5" s="20" t="s">
        <v>16</v>
      </c>
      <c r="I5" s="13" t="s">
        <v>1</v>
      </c>
    </row>
    <row r="6" spans="1:9" ht="23.1" customHeight="1" x14ac:dyDescent="0.25">
      <c r="A6" s="75" t="s">
        <v>8</v>
      </c>
      <c r="B6" s="21" t="s">
        <v>40</v>
      </c>
      <c r="C6" s="22" t="s">
        <v>41</v>
      </c>
      <c r="D6" s="23">
        <v>2</v>
      </c>
      <c r="F6" s="75"/>
      <c r="G6" s="21"/>
      <c r="H6" s="22"/>
      <c r="I6" s="23"/>
    </row>
    <row r="7" spans="1:9" ht="23.1" customHeight="1" x14ac:dyDescent="0.25">
      <c r="A7" s="76"/>
      <c r="B7" s="21" t="s">
        <v>38</v>
      </c>
      <c r="C7" s="22" t="s">
        <v>72</v>
      </c>
      <c r="D7" s="23">
        <v>2</v>
      </c>
      <c r="F7" s="76"/>
      <c r="G7" s="21"/>
      <c r="H7" s="22"/>
      <c r="I7" s="23"/>
    </row>
    <row r="8" spans="1:9" ht="23.1" customHeight="1" x14ac:dyDescent="0.25">
      <c r="A8" s="24" t="s">
        <v>9</v>
      </c>
      <c r="B8" s="21" t="s">
        <v>39</v>
      </c>
      <c r="C8" s="22" t="s">
        <v>42</v>
      </c>
      <c r="D8" s="23">
        <v>2</v>
      </c>
      <c r="F8" s="24"/>
      <c r="G8" s="21"/>
      <c r="H8" s="22"/>
      <c r="I8" s="23"/>
    </row>
    <row r="9" spans="1:9" ht="23.1" customHeight="1" x14ac:dyDescent="0.25">
      <c r="C9" s="15"/>
      <c r="D9" s="5"/>
      <c r="H9" s="2"/>
      <c r="I9" s="5"/>
    </row>
    <row r="10" spans="1:9" ht="23.1" customHeight="1" x14ac:dyDescent="0.25">
      <c r="A10" s="13" t="s">
        <v>6</v>
      </c>
      <c r="B10" s="19" t="s">
        <v>0</v>
      </c>
      <c r="C10" s="20" t="s">
        <v>16</v>
      </c>
      <c r="D10" s="13" t="s">
        <v>1</v>
      </c>
      <c r="F10" s="13" t="s">
        <v>6</v>
      </c>
      <c r="G10" s="19" t="s">
        <v>0</v>
      </c>
      <c r="H10" s="20" t="s">
        <v>16</v>
      </c>
      <c r="I10" s="13" t="s">
        <v>1</v>
      </c>
    </row>
    <row r="11" spans="1:9" ht="23.1" customHeight="1" x14ac:dyDescent="0.25">
      <c r="A11" s="75" t="s">
        <v>8</v>
      </c>
      <c r="B11" s="21" t="s">
        <v>43</v>
      </c>
      <c r="C11" s="22" t="s">
        <v>46</v>
      </c>
      <c r="D11" s="23">
        <v>2</v>
      </c>
      <c r="F11" s="75"/>
      <c r="G11" s="21"/>
      <c r="H11" s="22"/>
      <c r="I11" s="23"/>
    </row>
    <row r="12" spans="1:9" ht="23.1" customHeight="1" x14ac:dyDescent="0.25">
      <c r="A12" s="76"/>
      <c r="B12" s="21" t="s">
        <v>44</v>
      </c>
      <c r="C12" s="22" t="s">
        <v>47</v>
      </c>
      <c r="D12" s="23">
        <v>1</v>
      </c>
      <c r="F12" s="76"/>
      <c r="G12" s="21"/>
      <c r="H12" s="22"/>
      <c r="I12" s="23"/>
    </row>
    <row r="13" spans="1:9" ht="23.1" customHeight="1" x14ac:dyDescent="0.25">
      <c r="A13" s="24" t="s">
        <v>10</v>
      </c>
      <c r="B13" s="21" t="s">
        <v>45</v>
      </c>
      <c r="C13" s="22" t="s">
        <v>48</v>
      </c>
      <c r="D13" s="23">
        <v>1</v>
      </c>
      <c r="F13" s="24"/>
      <c r="G13" s="21"/>
      <c r="H13" s="22"/>
      <c r="I13" s="23"/>
    </row>
    <row r="14" spans="1:9" ht="23.1" customHeight="1" x14ac:dyDescent="0.25">
      <c r="C14" s="2"/>
      <c r="D14" s="5"/>
      <c r="H14" s="2"/>
      <c r="I14" s="5"/>
    </row>
    <row r="15" spans="1:9" ht="23.1" customHeight="1" x14ac:dyDescent="0.25">
      <c r="A15" s="13" t="s">
        <v>6</v>
      </c>
      <c r="B15" s="19" t="s">
        <v>0</v>
      </c>
      <c r="C15" s="20" t="s">
        <v>16</v>
      </c>
      <c r="D15" s="13" t="s">
        <v>1</v>
      </c>
      <c r="F15" s="13" t="s">
        <v>6</v>
      </c>
      <c r="G15" s="19" t="s">
        <v>0</v>
      </c>
      <c r="H15" s="20" t="s">
        <v>16</v>
      </c>
      <c r="I15" s="13" t="s">
        <v>1</v>
      </c>
    </row>
    <row r="16" spans="1:9" ht="23.1" customHeight="1" x14ac:dyDescent="0.25">
      <c r="A16" s="75"/>
      <c r="B16" s="21"/>
      <c r="C16" s="22"/>
      <c r="D16" s="23"/>
      <c r="F16" s="75"/>
      <c r="G16" s="21"/>
      <c r="H16" s="22"/>
      <c r="I16" s="23"/>
    </row>
    <row r="17" spans="1:9" ht="23.1" customHeight="1" x14ac:dyDescent="0.25">
      <c r="A17" s="76"/>
      <c r="B17" s="21"/>
      <c r="C17" s="22"/>
      <c r="D17" s="23"/>
      <c r="F17" s="76"/>
      <c r="G17" s="21"/>
      <c r="H17" s="22"/>
      <c r="I17" s="23"/>
    </row>
    <row r="18" spans="1:9" ht="23.1" customHeight="1" x14ac:dyDescent="0.25">
      <c r="A18" s="24"/>
      <c r="B18" s="21"/>
      <c r="C18" s="22"/>
      <c r="D18" s="23"/>
      <c r="F18" s="24"/>
      <c r="G18" s="21"/>
      <c r="H18" s="22"/>
      <c r="I18" s="23"/>
    </row>
    <row r="19" spans="1:9" ht="23.1" customHeight="1" x14ac:dyDescent="0.25">
      <c r="C19" s="2"/>
      <c r="D19" s="5"/>
      <c r="G19" s="4"/>
      <c r="H19" s="2"/>
      <c r="I19" s="5"/>
    </row>
    <row r="20" spans="1:9" ht="23.1" customHeight="1" x14ac:dyDescent="0.25">
      <c r="A20" s="13" t="s">
        <v>6</v>
      </c>
      <c r="B20" s="19" t="s">
        <v>0</v>
      </c>
      <c r="C20" s="20" t="s">
        <v>16</v>
      </c>
      <c r="D20" s="13" t="s">
        <v>1</v>
      </c>
      <c r="F20" s="13" t="s">
        <v>6</v>
      </c>
      <c r="G20" s="19" t="s">
        <v>0</v>
      </c>
      <c r="H20" s="20" t="s">
        <v>16</v>
      </c>
      <c r="I20" s="13" t="s">
        <v>1</v>
      </c>
    </row>
    <row r="21" spans="1:9" ht="23.1" customHeight="1" x14ac:dyDescent="0.25">
      <c r="A21" s="75"/>
      <c r="B21" s="21"/>
      <c r="C21" s="22"/>
      <c r="D21" s="23"/>
      <c r="F21" s="75"/>
      <c r="G21" s="21"/>
      <c r="H21" s="22"/>
      <c r="I21" s="23"/>
    </row>
    <row r="22" spans="1:9" ht="23.1" customHeight="1" x14ac:dyDescent="0.25">
      <c r="A22" s="76"/>
      <c r="B22" s="21"/>
      <c r="C22" s="22"/>
      <c r="D22" s="23"/>
      <c r="F22" s="76"/>
      <c r="G22" s="21"/>
      <c r="H22" s="22"/>
      <c r="I22" s="23"/>
    </row>
    <row r="23" spans="1:9" ht="23.1" customHeight="1" x14ac:dyDescent="0.25">
      <c r="A23" s="24"/>
      <c r="B23" s="21"/>
      <c r="C23" s="22"/>
      <c r="D23" s="23"/>
      <c r="F23" s="24"/>
      <c r="G23" s="21"/>
      <c r="H23" s="22"/>
      <c r="I23" s="23"/>
    </row>
    <row r="24" spans="1:9" ht="23.1" customHeight="1" x14ac:dyDescent="0.25">
      <c r="C24" s="2"/>
      <c r="D24" s="5"/>
      <c r="G24" s="4"/>
      <c r="H24" s="2"/>
      <c r="I24" s="5"/>
    </row>
    <row r="25" spans="1:9" ht="23.1" customHeight="1" x14ac:dyDescent="0.25">
      <c r="A25" s="13" t="s">
        <v>6</v>
      </c>
      <c r="B25" s="19" t="s">
        <v>0</v>
      </c>
      <c r="C25" s="20" t="s">
        <v>16</v>
      </c>
      <c r="D25" s="13" t="s">
        <v>1</v>
      </c>
      <c r="F25" s="13" t="s">
        <v>6</v>
      </c>
      <c r="G25" s="19" t="s">
        <v>0</v>
      </c>
      <c r="H25" s="20" t="s">
        <v>16</v>
      </c>
      <c r="I25" s="13" t="s">
        <v>1</v>
      </c>
    </row>
    <row r="26" spans="1:9" ht="23.1" customHeight="1" x14ac:dyDescent="0.25">
      <c r="A26" s="75"/>
      <c r="B26" s="21"/>
      <c r="C26" s="22"/>
      <c r="D26" s="23"/>
      <c r="F26" s="75"/>
      <c r="G26" s="21"/>
      <c r="H26" s="22"/>
      <c r="I26" s="23"/>
    </row>
    <row r="27" spans="1:9" ht="23.1" customHeight="1" x14ac:dyDescent="0.25">
      <c r="A27" s="76"/>
      <c r="B27" s="21"/>
      <c r="C27" s="22"/>
      <c r="D27" s="23"/>
      <c r="F27" s="76"/>
      <c r="G27" s="21"/>
      <c r="H27" s="22"/>
      <c r="I27" s="23"/>
    </row>
    <row r="28" spans="1:9" ht="23.1" customHeight="1" x14ac:dyDescent="0.25">
      <c r="A28" s="24"/>
      <c r="B28" s="21"/>
      <c r="C28" s="22"/>
      <c r="D28" s="23"/>
      <c r="F28" s="24"/>
      <c r="G28" s="21"/>
      <c r="H28" s="22"/>
      <c r="I28" s="23"/>
    </row>
    <row r="29" spans="1:9" ht="23.1" customHeight="1" x14ac:dyDescent="0.25">
      <c r="A29" t="s">
        <v>18</v>
      </c>
      <c r="C29" s="2"/>
      <c r="D29" s="6"/>
      <c r="H29" s="2"/>
      <c r="I29" s="6"/>
    </row>
    <row r="30" spans="1:9" ht="23.1" customHeight="1" x14ac:dyDescent="0.25">
      <c r="A30" s="13" t="s">
        <v>6</v>
      </c>
      <c r="B30" s="19" t="s">
        <v>0</v>
      </c>
      <c r="C30" s="20" t="s">
        <v>16</v>
      </c>
      <c r="D30" s="13" t="s">
        <v>1</v>
      </c>
      <c r="F30" s="29"/>
      <c r="G30" s="30"/>
      <c r="H30" s="31"/>
      <c r="I30" s="29"/>
    </row>
    <row r="31" spans="1:9" ht="23.1" customHeight="1" x14ac:dyDescent="0.25">
      <c r="A31" s="72" t="s">
        <v>8</v>
      </c>
      <c r="B31" s="25" t="s">
        <v>11</v>
      </c>
      <c r="C31" s="26" t="s">
        <v>20</v>
      </c>
      <c r="D31" s="27">
        <v>1</v>
      </c>
      <c r="F31" s="74"/>
      <c r="G31" s="33"/>
      <c r="H31" s="34"/>
      <c r="I31" s="35"/>
    </row>
    <row r="32" spans="1:9" ht="23.1" customHeight="1" x14ac:dyDescent="0.25">
      <c r="A32" s="73"/>
      <c r="B32" s="25" t="s">
        <v>12</v>
      </c>
      <c r="C32" s="26" t="s">
        <v>21</v>
      </c>
      <c r="D32" s="27">
        <v>1</v>
      </c>
      <c r="F32" s="74"/>
      <c r="G32" s="33"/>
      <c r="H32" s="34"/>
      <c r="I32" s="35"/>
    </row>
    <row r="33" spans="1:13" ht="9.9499999999999993" customHeight="1" x14ac:dyDescent="0.25">
      <c r="A33" s="7"/>
      <c r="B33" s="11"/>
      <c r="C33" s="12"/>
      <c r="D33" s="10"/>
      <c r="F33" s="7"/>
      <c r="G33" s="8"/>
      <c r="H33" s="9"/>
      <c r="I33" s="10"/>
    </row>
    <row r="34" spans="1:13" ht="33" customHeight="1" thickBot="1" x14ac:dyDescent="0.3">
      <c r="A34" s="7"/>
      <c r="B34" s="3" t="s">
        <v>4</v>
      </c>
      <c r="C34" s="36">
        <v>8</v>
      </c>
      <c r="D34" s="10"/>
      <c r="F34" s="7"/>
      <c r="G34" s="3" t="s">
        <v>5</v>
      </c>
      <c r="H34" s="36">
        <f>IF(C34="","",C34*500)</f>
        <v>4000</v>
      </c>
      <c r="I34" s="10"/>
    </row>
    <row r="35" spans="1:13" ht="23.1" customHeight="1" thickTop="1" thickBot="1" x14ac:dyDescent="0.3">
      <c r="A35" t="s">
        <v>22</v>
      </c>
      <c r="M35" s="14" t="s">
        <v>13</v>
      </c>
    </row>
    <row r="36" spans="1:13" ht="23.1" customHeight="1" thickTop="1" thickBot="1" x14ac:dyDescent="0.3">
      <c r="A36" s="1" t="s">
        <v>37</v>
      </c>
      <c r="C36" s="1"/>
      <c r="D36" s="1"/>
      <c r="E36" s="1"/>
      <c r="F36" s="1"/>
      <c r="G36" s="1"/>
      <c r="H36" s="28"/>
      <c r="I36" s="1"/>
      <c r="M36" s="14" t="s">
        <v>14</v>
      </c>
    </row>
    <row r="37" spans="1:13" ht="24" customHeight="1" thickTop="1" x14ac:dyDescent="0.25">
      <c r="B37" s="1"/>
    </row>
    <row r="38" spans="1:13" ht="18" customHeight="1" x14ac:dyDescent="0.25"/>
    <row r="39" spans="1:13" ht="18" customHeight="1" x14ac:dyDescent="0.25"/>
    <row r="40" spans="1:13" ht="18" customHeight="1" x14ac:dyDescent="0.25"/>
    <row r="41" spans="1:13" ht="18" customHeight="1" x14ac:dyDescent="0.25"/>
    <row r="42" spans="1:13" ht="18" customHeight="1" x14ac:dyDescent="0.25"/>
    <row r="43" spans="1:13" ht="18" customHeight="1" x14ac:dyDescent="0.25"/>
    <row r="44" spans="1:13" ht="18" customHeight="1" x14ac:dyDescent="0.25"/>
    <row r="45" spans="1:13" ht="18" customHeight="1" x14ac:dyDescent="0.25"/>
    <row r="46" spans="1:13" ht="18" customHeight="1" x14ac:dyDescent="0.25"/>
    <row r="47" spans="1:13" ht="18" customHeight="1" x14ac:dyDescent="0.25"/>
  </sheetData>
  <mergeCells count="17">
    <mergeCell ref="A6:A7"/>
    <mergeCell ref="F6:F7"/>
    <mergeCell ref="A1:I1"/>
    <mergeCell ref="A2:B2"/>
    <mergeCell ref="D2:F2"/>
    <mergeCell ref="A3:B3"/>
    <mergeCell ref="C3:I3"/>
    <mergeCell ref="A31:A32"/>
    <mergeCell ref="F31:F32"/>
    <mergeCell ref="A11:A12"/>
    <mergeCell ref="F11:F12"/>
    <mergeCell ref="A16:A17"/>
    <mergeCell ref="F16:F17"/>
    <mergeCell ref="A26:A27"/>
    <mergeCell ref="F26:F27"/>
    <mergeCell ref="A21:A22"/>
    <mergeCell ref="F21:F22"/>
  </mergeCells>
  <phoneticPr fontId="2"/>
  <dataValidations count="1">
    <dataValidation type="list" allowBlank="1" showInputMessage="1" showErrorMessage="1" sqref="H36" xr:uid="{CB0C5779-EC0C-42C4-B486-8CC7A5775010}">
      <formula1>$M$35:$M$36</formula1>
    </dataValidation>
  </dataValidations>
  <printOptions horizontalCentered="1" verticalCentered="1"/>
  <pageMargins left="0.39370078740157483" right="0.39370078740157483" top="0.59055118110236227" bottom="0.59055118110236227" header="0.51181102362204722" footer="0.51181102362204722"/>
  <pageSetup paperSize="9" scale="9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2D471-A7D1-4E47-BBC1-8E71EED5AD31}">
  <dimension ref="A1:Q46"/>
  <sheetViews>
    <sheetView tabSelected="1" zoomScaleNormal="100" workbookViewId="0">
      <selection activeCell="AG12" sqref="AG12"/>
    </sheetView>
  </sheetViews>
  <sheetFormatPr defaultColWidth="9.01171875" defaultRowHeight="17.25" x14ac:dyDescent="0.25"/>
  <cols>
    <col min="1" max="26" width="4.5703125" style="61" customWidth="1"/>
    <col min="27" max="16384" width="9.01171875" style="61"/>
  </cols>
  <sheetData>
    <row r="1" spans="1:16" ht="18.75" customHeight="1" x14ac:dyDescent="0.25">
      <c r="A1" s="85" t="s">
        <v>67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6" ht="18.75" customHeight="1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</row>
    <row r="4" spans="1:16" ht="27.75" x14ac:dyDescent="0.25">
      <c r="A4" s="86" t="s">
        <v>49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</row>
    <row r="5" spans="1:16" x14ac:dyDescent="0.25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</row>
    <row r="6" spans="1:16" x14ac:dyDescent="0.25">
      <c r="A6" s="87" t="s">
        <v>50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62"/>
      <c r="P6" s="62"/>
    </row>
    <row r="7" spans="1:16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</row>
    <row r="8" spans="1:16" ht="21.75" thickBot="1" x14ac:dyDescent="0.3">
      <c r="A8" s="88" t="s">
        <v>51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</row>
    <row r="9" spans="1:16" ht="13.5" customHeight="1" x14ac:dyDescent="0.25">
      <c r="A9" s="62"/>
      <c r="B9" s="62"/>
      <c r="C9" s="89"/>
      <c r="D9" s="90"/>
      <c r="E9" s="93" t="s">
        <v>52</v>
      </c>
      <c r="F9" s="94"/>
      <c r="G9" s="94"/>
      <c r="H9" s="94"/>
      <c r="I9" s="94"/>
      <c r="J9" s="94" t="s">
        <v>53</v>
      </c>
      <c r="K9" s="94"/>
      <c r="L9" s="94"/>
      <c r="M9" s="94"/>
      <c r="N9" s="97"/>
      <c r="O9" s="62"/>
      <c r="P9" s="62"/>
    </row>
    <row r="10" spans="1:16" ht="13.5" customHeight="1" thickBot="1" x14ac:dyDescent="0.3">
      <c r="A10" s="62"/>
      <c r="B10" s="62"/>
      <c r="C10" s="91"/>
      <c r="D10" s="92"/>
      <c r="E10" s="95"/>
      <c r="F10" s="96"/>
      <c r="G10" s="96"/>
      <c r="H10" s="96"/>
      <c r="I10" s="96"/>
      <c r="J10" s="96"/>
      <c r="K10" s="96"/>
      <c r="L10" s="96"/>
      <c r="M10" s="96"/>
      <c r="N10" s="98"/>
      <c r="O10" s="62"/>
      <c r="P10" s="62"/>
    </row>
    <row r="11" spans="1:16" ht="13.5" customHeight="1" thickTop="1" x14ac:dyDescent="0.25">
      <c r="A11" s="62"/>
      <c r="B11" s="62"/>
      <c r="C11" s="99" t="s">
        <v>54</v>
      </c>
      <c r="D11" s="100"/>
      <c r="E11" s="103"/>
      <c r="F11" s="104"/>
      <c r="G11" s="104"/>
      <c r="H11" s="105"/>
      <c r="I11" s="109" t="s">
        <v>55</v>
      </c>
      <c r="J11" s="111" t="str">
        <f>IF(E11="","",500*E11)</f>
        <v/>
      </c>
      <c r="K11" s="111"/>
      <c r="L11" s="111"/>
      <c r="M11" s="112"/>
      <c r="N11" s="115" t="s">
        <v>56</v>
      </c>
      <c r="O11" s="62"/>
      <c r="P11" s="62"/>
    </row>
    <row r="12" spans="1:16" ht="13.5" customHeight="1" x14ac:dyDescent="0.25">
      <c r="A12" s="62"/>
      <c r="B12" s="62"/>
      <c r="C12" s="101"/>
      <c r="D12" s="102"/>
      <c r="E12" s="106"/>
      <c r="F12" s="107"/>
      <c r="G12" s="107"/>
      <c r="H12" s="108"/>
      <c r="I12" s="110"/>
      <c r="J12" s="113"/>
      <c r="K12" s="113"/>
      <c r="L12" s="113"/>
      <c r="M12" s="114"/>
      <c r="N12" s="116"/>
      <c r="O12" s="62"/>
      <c r="P12" s="62"/>
    </row>
    <row r="13" spans="1:16" ht="13.5" customHeight="1" x14ac:dyDescent="0.25">
      <c r="A13" s="62"/>
      <c r="B13" s="62"/>
      <c r="C13" s="101" t="s">
        <v>57</v>
      </c>
      <c r="D13" s="102"/>
      <c r="E13" s="106"/>
      <c r="F13" s="107"/>
      <c r="G13" s="107"/>
      <c r="H13" s="108"/>
      <c r="I13" s="110" t="s">
        <v>55</v>
      </c>
      <c r="J13" s="113" t="str">
        <f>IF(E13="","",500*E13)</f>
        <v/>
      </c>
      <c r="K13" s="113"/>
      <c r="L13" s="113"/>
      <c r="M13" s="114"/>
      <c r="N13" s="116" t="s">
        <v>56</v>
      </c>
      <c r="O13" s="62"/>
      <c r="P13" s="62"/>
    </row>
    <row r="14" spans="1:16" ht="13.5" customHeight="1" thickBot="1" x14ac:dyDescent="0.3">
      <c r="A14" s="62"/>
      <c r="B14" s="62"/>
      <c r="C14" s="117"/>
      <c r="D14" s="118"/>
      <c r="E14" s="119"/>
      <c r="F14" s="120"/>
      <c r="G14" s="120"/>
      <c r="H14" s="121"/>
      <c r="I14" s="122"/>
      <c r="J14" s="123"/>
      <c r="K14" s="123"/>
      <c r="L14" s="123"/>
      <c r="M14" s="124"/>
      <c r="N14" s="125"/>
      <c r="O14" s="62"/>
      <c r="P14" s="62"/>
    </row>
    <row r="15" spans="1:16" ht="13.5" customHeight="1" x14ac:dyDescent="0.25">
      <c r="A15" s="62"/>
      <c r="B15" s="62"/>
      <c r="C15" s="126" t="s">
        <v>58</v>
      </c>
      <c r="D15" s="127"/>
      <c r="E15" s="130">
        <f>SUM(E11:H14)</f>
        <v>0</v>
      </c>
      <c r="F15" s="131"/>
      <c r="G15" s="131"/>
      <c r="H15" s="132"/>
      <c r="I15" s="136" t="s">
        <v>55</v>
      </c>
      <c r="J15" s="138">
        <f>IF(E15="","",500*E15)</f>
        <v>0</v>
      </c>
      <c r="K15" s="138"/>
      <c r="L15" s="138"/>
      <c r="M15" s="139"/>
      <c r="N15" s="142" t="s">
        <v>56</v>
      </c>
      <c r="O15" s="62"/>
      <c r="P15" s="62"/>
    </row>
    <row r="16" spans="1:16" ht="13.5" customHeight="1" thickBot="1" x14ac:dyDescent="0.3">
      <c r="A16" s="62"/>
      <c r="B16" s="65"/>
      <c r="C16" s="128"/>
      <c r="D16" s="129"/>
      <c r="E16" s="133"/>
      <c r="F16" s="134"/>
      <c r="G16" s="134"/>
      <c r="H16" s="135"/>
      <c r="I16" s="137"/>
      <c r="J16" s="140"/>
      <c r="K16" s="140"/>
      <c r="L16" s="140"/>
      <c r="M16" s="141"/>
      <c r="N16" s="143"/>
      <c r="O16" s="62"/>
      <c r="P16" s="62"/>
    </row>
    <row r="17" spans="1:17" x14ac:dyDescent="0.25">
      <c r="A17" s="62"/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x14ac:dyDescent="0.25">
      <c r="A18" s="62"/>
      <c r="B18" s="62"/>
      <c r="C18" s="144" t="str">
        <f>J27</f>
        <v>令和７年　８月　７日</v>
      </c>
      <c r="D18" s="144"/>
      <c r="E18" s="144"/>
      <c r="F18" s="144"/>
      <c r="G18" s="144"/>
      <c r="H18" s="144"/>
      <c r="I18" s="144"/>
      <c r="J18" s="62"/>
      <c r="K18" s="62"/>
      <c r="L18" s="62"/>
      <c r="M18" s="62"/>
      <c r="N18" s="62"/>
      <c r="O18" s="62"/>
      <c r="P18" s="62"/>
    </row>
    <row r="19" spans="1:17" x14ac:dyDescent="0.25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</row>
    <row r="20" spans="1:17" ht="18" thickBot="1" x14ac:dyDescent="0.3">
      <c r="A20" s="62"/>
      <c r="B20" s="62"/>
      <c r="C20" s="145"/>
      <c r="D20" s="145"/>
      <c r="E20" s="145"/>
      <c r="F20" s="145"/>
      <c r="G20" s="87" t="s">
        <v>59</v>
      </c>
      <c r="H20" s="87"/>
      <c r="I20" s="87"/>
      <c r="J20" s="145"/>
      <c r="K20" s="145"/>
      <c r="L20" s="145"/>
      <c r="M20" s="145"/>
      <c r="N20" s="145"/>
      <c r="O20" s="62"/>
      <c r="P20" s="62"/>
    </row>
    <row r="21" spans="1:17" x14ac:dyDescent="0.25">
      <c r="A21" s="62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</row>
    <row r="22" spans="1:17" x14ac:dyDescent="0.25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</row>
    <row r="23" spans="1:17" x14ac:dyDescent="0.25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</row>
    <row r="24" spans="1:17" x14ac:dyDescent="0.25">
      <c r="A24" s="6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</row>
    <row r="25" spans="1:17" ht="30" x14ac:dyDescent="0.25">
      <c r="A25" s="146" t="s">
        <v>60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</row>
    <row r="26" spans="1:17" x14ac:dyDescent="0.25">
      <c r="A26" s="62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</row>
    <row r="27" spans="1:17" x14ac:dyDescent="0.25">
      <c r="A27" s="62"/>
      <c r="B27" s="62"/>
      <c r="C27" s="62"/>
      <c r="D27" s="62"/>
      <c r="E27" s="62"/>
      <c r="F27" s="62"/>
      <c r="G27" s="62"/>
      <c r="H27" s="62"/>
      <c r="I27" s="62"/>
      <c r="J27" s="87" t="s">
        <v>68</v>
      </c>
      <c r="K27" s="87"/>
      <c r="L27" s="87"/>
      <c r="M27" s="87"/>
      <c r="N27" s="87"/>
      <c r="O27" s="87"/>
      <c r="P27" s="87"/>
      <c r="Q27" s="62"/>
    </row>
    <row r="28" spans="1:17" x14ac:dyDescent="0.25">
      <c r="A28" s="6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</row>
    <row r="29" spans="1:17" ht="18" thickBot="1" x14ac:dyDescent="0.3">
      <c r="A29" s="62"/>
      <c r="B29" s="145" t="str">
        <f>IF(C20="","",C20)</f>
        <v/>
      </c>
      <c r="C29" s="145"/>
      <c r="D29" s="145"/>
      <c r="E29" s="145"/>
      <c r="F29" s="145"/>
      <c r="G29" s="87" t="s">
        <v>59</v>
      </c>
      <c r="H29" s="87"/>
      <c r="I29" s="87"/>
      <c r="J29" s="62" t="s">
        <v>61</v>
      </c>
      <c r="K29" s="62"/>
      <c r="L29" s="62"/>
      <c r="M29" s="62"/>
      <c r="N29" s="62"/>
      <c r="O29" s="62"/>
      <c r="P29" s="62"/>
    </row>
    <row r="30" spans="1:17" ht="18" thickBot="1" x14ac:dyDescent="0.3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</row>
    <row r="31" spans="1:17" ht="13.5" customHeight="1" x14ac:dyDescent="0.25">
      <c r="A31" s="62"/>
      <c r="B31" s="62"/>
      <c r="C31" s="62"/>
      <c r="D31" s="62"/>
      <c r="E31" s="147" t="s">
        <v>62</v>
      </c>
      <c r="F31" s="148"/>
      <c r="G31" s="152">
        <f>J15</f>
        <v>0</v>
      </c>
      <c r="H31" s="152"/>
      <c r="I31" s="152"/>
      <c r="J31" s="152"/>
      <c r="K31" s="148" t="s">
        <v>63</v>
      </c>
      <c r="L31" s="155"/>
      <c r="M31" s="62"/>
      <c r="N31" s="62"/>
      <c r="O31" s="62"/>
      <c r="P31" s="62"/>
    </row>
    <row r="32" spans="1:17" ht="13.5" customHeight="1" x14ac:dyDescent="0.25">
      <c r="A32" s="62"/>
      <c r="B32" s="62"/>
      <c r="C32" s="62"/>
      <c r="D32" s="62"/>
      <c r="E32" s="149"/>
      <c r="F32" s="86"/>
      <c r="G32" s="153"/>
      <c r="H32" s="153"/>
      <c r="I32" s="153"/>
      <c r="J32" s="153"/>
      <c r="K32" s="86"/>
      <c r="L32" s="156"/>
      <c r="M32" s="62"/>
      <c r="N32" s="62"/>
      <c r="O32" s="62"/>
      <c r="P32" s="62"/>
    </row>
    <row r="33" spans="1:16" ht="14.25" customHeight="1" thickBot="1" x14ac:dyDescent="0.3">
      <c r="A33" s="62"/>
      <c r="B33" s="62"/>
      <c r="C33" s="62"/>
      <c r="D33" s="62"/>
      <c r="E33" s="150"/>
      <c r="F33" s="151"/>
      <c r="G33" s="154"/>
      <c r="H33" s="154"/>
      <c r="I33" s="154"/>
      <c r="J33" s="154"/>
      <c r="K33" s="151"/>
      <c r="L33" s="157"/>
      <c r="M33" s="62"/>
      <c r="N33" s="62"/>
      <c r="O33" s="62"/>
      <c r="P33" s="62"/>
    </row>
    <row r="34" spans="1:16" x14ac:dyDescent="0.25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</row>
    <row r="35" spans="1:16" ht="18" thickBot="1" x14ac:dyDescent="0.3">
      <c r="A35" s="62"/>
      <c r="B35" s="62"/>
      <c r="C35" s="62" t="s">
        <v>64</v>
      </c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</row>
    <row r="36" spans="1:16" x14ac:dyDescent="0.25">
      <c r="A36" s="62"/>
      <c r="B36" s="62"/>
      <c r="C36" s="62"/>
      <c r="D36" s="158" t="s">
        <v>26</v>
      </c>
      <c r="E36" s="159"/>
      <c r="F36" s="162" t="str">
        <f>IF(E11="","",E11)</f>
        <v/>
      </c>
      <c r="G36" s="163"/>
      <c r="H36" s="166" t="s">
        <v>65</v>
      </c>
      <c r="I36" s="166"/>
      <c r="J36" s="168" t="str">
        <f>J11</f>
        <v/>
      </c>
      <c r="K36" s="168"/>
      <c r="L36" s="168"/>
      <c r="M36" s="142" t="s">
        <v>56</v>
      </c>
      <c r="N36" s="62"/>
      <c r="O36" s="62"/>
      <c r="P36" s="62"/>
    </row>
    <row r="37" spans="1:16" x14ac:dyDescent="0.25">
      <c r="A37" s="62"/>
      <c r="B37" s="62"/>
      <c r="C37" s="62"/>
      <c r="D37" s="160"/>
      <c r="E37" s="161"/>
      <c r="F37" s="164"/>
      <c r="G37" s="165"/>
      <c r="H37" s="167"/>
      <c r="I37" s="167"/>
      <c r="J37" s="169"/>
      <c r="K37" s="169"/>
      <c r="L37" s="169"/>
      <c r="M37" s="116"/>
      <c r="N37" s="62"/>
      <c r="O37" s="62"/>
      <c r="P37" s="62"/>
    </row>
    <row r="38" spans="1:16" x14ac:dyDescent="0.25">
      <c r="A38" s="62"/>
      <c r="B38" s="62"/>
      <c r="C38" s="62"/>
      <c r="D38" s="160" t="s">
        <v>27</v>
      </c>
      <c r="E38" s="161"/>
      <c r="F38" s="164" t="str">
        <f>IF(E13="","",E13)</f>
        <v/>
      </c>
      <c r="G38" s="165"/>
      <c r="H38" s="167" t="s">
        <v>65</v>
      </c>
      <c r="I38" s="167"/>
      <c r="J38" s="169" t="str">
        <f>J13</f>
        <v/>
      </c>
      <c r="K38" s="169"/>
      <c r="L38" s="169"/>
      <c r="M38" s="116" t="s">
        <v>56</v>
      </c>
      <c r="N38" s="62"/>
      <c r="O38" s="62"/>
      <c r="P38" s="62"/>
    </row>
    <row r="39" spans="1:16" ht="18" thickBot="1" x14ac:dyDescent="0.3">
      <c r="A39" s="62"/>
      <c r="B39" s="62"/>
      <c r="C39" s="62"/>
      <c r="D39" s="171"/>
      <c r="E39" s="172"/>
      <c r="F39" s="173"/>
      <c r="G39" s="174"/>
      <c r="H39" s="175"/>
      <c r="I39" s="175"/>
      <c r="J39" s="176"/>
      <c r="K39" s="176"/>
      <c r="L39" s="176"/>
      <c r="M39" s="143"/>
      <c r="N39" s="62"/>
      <c r="O39" s="62"/>
      <c r="P39" s="62"/>
    </row>
    <row r="40" spans="1:16" ht="24.75" x14ac:dyDescent="0.25">
      <c r="A40" s="62"/>
      <c r="B40" s="62"/>
      <c r="C40" s="62"/>
      <c r="D40" s="64"/>
      <c r="E40" s="64"/>
      <c r="F40" s="67"/>
      <c r="G40" s="67"/>
      <c r="H40" s="63"/>
      <c r="I40" s="63"/>
      <c r="J40" s="68"/>
      <c r="K40" s="68"/>
      <c r="L40" s="68"/>
      <c r="M40" s="63"/>
      <c r="N40" s="62"/>
      <c r="O40" s="62"/>
      <c r="P40" s="62"/>
    </row>
    <row r="41" spans="1:16" x14ac:dyDescent="0.25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</row>
    <row r="42" spans="1:16" x14ac:dyDescent="0.25">
      <c r="A42" s="170" t="s">
        <v>69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69"/>
      <c r="P42" s="62"/>
    </row>
    <row r="43" spans="1:16" x14ac:dyDescent="0.25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</row>
    <row r="44" spans="1:16" x14ac:dyDescent="0.25">
      <c r="A44" s="62"/>
      <c r="B44" s="62" t="s">
        <v>70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</row>
    <row r="45" spans="1:16" x14ac:dyDescent="0.25">
      <c r="A45" s="62"/>
      <c r="B45" s="70"/>
      <c r="C45" s="70"/>
      <c r="D45" s="70"/>
      <c r="E45" s="71" t="s">
        <v>71</v>
      </c>
      <c r="F45" s="71"/>
      <c r="G45" s="71"/>
      <c r="H45" s="71"/>
      <c r="I45" s="71"/>
      <c r="J45" s="71"/>
      <c r="K45" s="63"/>
      <c r="L45" s="63"/>
      <c r="M45" s="63"/>
      <c r="N45" s="63"/>
      <c r="O45" s="62" t="s">
        <v>66</v>
      </c>
      <c r="P45" s="62"/>
    </row>
    <row r="46" spans="1:16" x14ac:dyDescent="0.25">
      <c r="A46" s="62"/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</row>
  </sheetData>
  <mergeCells count="44">
    <mergeCell ref="D36:E37"/>
    <mergeCell ref="F36:G37"/>
    <mergeCell ref="H36:I37"/>
    <mergeCell ref="J36:L37"/>
    <mergeCell ref="A42:N42"/>
    <mergeCell ref="M36:M37"/>
    <mergeCell ref="D38:E39"/>
    <mergeCell ref="F38:G39"/>
    <mergeCell ref="H38:I39"/>
    <mergeCell ref="J38:L39"/>
    <mergeCell ref="M38:M39"/>
    <mergeCell ref="J27:P27"/>
    <mergeCell ref="B29:F29"/>
    <mergeCell ref="G29:I29"/>
    <mergeCell ref="E31:F33"/>
    <mergeCell ref="G31:J33"/>
    <mergeCell ref="K31:L33"/>
    <mergeCell ref="C18:I18"/>
    <mergeCell ref="C20:F20"/>
    <mergeCell ref="G20:I20"/>
    <mergeCell ref="J20:N20"/>
    <mergeCell ref="A25:P25"/>
    <mergeCell ref="C15:D16"/>
    <mergeCell ref="E15:H16"/>
    <mergeCell ref="I15:I16"/>
    <mergeCell ref="J15:M16"/>
    <mergeCell ref="N15:N16"/>
    <mergeCell ref="C13:D14"/>
    <mergeCell ref="E13:H14"/>
    <mergeCell ref="I13:I14"/>
    <mergeCell ref="J13:M14"/>
    <mergeCell ref="N13:N14"/>
    <mergeCell ref="C11:D12"/>
    <mergeCell ref="E11:H12"/>
    <mergeCell ref="I11:I12"/>
    <mergeCell ref="J11:M12"/>
    <mergeCell ref="N11:N12"/>
    <mergeCell ref="A1:P2"/>
    <mergeCell ref="A4:P4"/>
    <mergeCell ref="A6:N6"/>
    <mergeCell ref="A8:P8"/>
    <mergeCell ref="C9:D10"/>
    <mergeCell ref="E9:I10"/>
    <mergeCell ref="J9:N10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11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9D967-8348-4F34-B2BE-18A71CBF5B9E}">
  <dimension ref="A1:M47"/>
  <sheetViews>
    <sheetView view="pageBreakPreview" zoomScaleNormal="100" zoomScaleSheetLayoutView="100" workbookViewId="0">
      <selection activeCell="M9" sqref="M9"/>
    </sheetView>
  </sheetViews>
  <sheetFormatPr defaultRowHeight="15" x14ac:dyDescent="0.2"/>
  <cols>
    <col min="1" max="1" width="4.5703125" customWidth="1"/>
    <col min="2" max="2" width="19.63671875" customWidth="1"/>
    <col min="3" max="3" width="18.5625" customWidth="1"/>
    <col min="4" max="4" width="3.62890625" customWidth="1"/>
    <col min="5" max="5" width="2.6875" customWidth="1"/>
    <col min="6" max="6" width="4.5703125" customWidth="1"/>
    <col min="7" max="7" width="19.63671875" customWidth="1"/>
    <col min="8" max="8" width="18.5625" customWidth="1"/>
    <col min="9" max="9" width="3.62890625" customWidth="1"/>
    <col min="10" max="10" width="4.70703125" customWidth="1"/>
    <col min="12" max="12" width="4.5703125" customWidth="1"/>
    <col min="13" max="13" width="19.63671875" customWidth="1"/>
  </cols>
  <sheetData>
    <row r="1" spans="1:9" ht="23.1" customHeight="1" thickBot="1" x14ac:dyDescent="0.3">
      <c r="A1" s="177" t="s">
        <v>19</v>
      </c>
      <c r="B1" s="177"/>
      <c r="C1" s="177"/>
      <c r="D1" s="177"/>
      <c r="E1" s="177"/>
      <c r="F1" s="177"/>
      <c r="G1" s="177"/>
      <c r="H1" s="177"/>
      <c r="I1" s="177"/>
    </row>
    <row r="2" spans="1:9" ht="23.1" customHeight="1" thickBot="1" x14ac:dyDescent="0.3">
      <c r="A2" s="178"/>
      <c r="B2" s="179"/>
      <c r="C2" s="16" t="s">
        <v>3</v>
      </c>
      <c r="D2" s="80"/>
      <c r="E2" s="80"/>
      <c r="F2" s="80"/>
      <c r="G2" s="17" t="s">
        <v>7</v>
      </c>
      <c r="H2" s="58">
        <f ca="1">TODAY()</f>
        <v>45846</v>
      </c>
      <c r="I2" s="18"/>
    </row>
    <row r="3" spans="1:9" ht="23.1" customHeight="1" thickBot="1" x14ac:dyDescent="0.3">
      <c r="A3" s="81" t="s">
        <v>2</v>
      </c>
      <c r="B3" s="82"/>
      <c r="C3" s="180"/>
      <c r="D3" s="180"/>
      <c r="E3" s="180"/>
      <c r="F3" s="180"/>
      <c r="G3" s="180"/>
      <c r="H3" s="180"/>
      <c r="I3" s="181"/>
    </row>
    <row r="4" spans="1:9" ht="23.1" customHeight="1" x14ac:dyDescent="0.25">
      <c r="A4" s="37" t="s">
        <v>17</v>
      </c>
      <c r="B4" s="37"/>
      <c r="C4" s="37"/>
      <c r="D4" s="37"/>
      <c r="E4" s="37"/>
      <c r="F4" s="37"/>
      <c r="G4" s="37"/>
      <c r="H4" s="37"/>
      <c r="I4" s="37"/>
    </row>
    <row r="5" spans="1:9" ht="23.1" customHeight="1" x14ac:dyDescent="0.25">
      <c r="A5" s="38" t="s">
        <v>6</v>
      </c>
      <c r="B5" s="39" t="s">
        <v>0</v>
      </c>
      <c r="C5" s="40" t="s">
        <v>16</v>
      </c>
      <c r="D5" s="38" t="s">
        <v>1</v>
      </c>
      <c r="E5" s="37"/>
      <c r="F5" s="38" t="s">
        <v>6</v>
      </c>
      <c r="G5" s="39" t="s">
        <v>0</v>
      </c>
      <c r="H5" s="40" t="s">
        <v>16</v>
      </c>
      <c r="I5" s="38" t="s">
        <v>1</v>
      </c>
    </row>
    <row r="6" spans="1:9" ht="23.1" customHeight="1" x14ac:dyDescent="0.25">
      <c r="A6" s="182"/>
      <c r="B6" s="41"/>
      <c r="C6" s="42"/>
      <c r="D6" s="43"/>
      <c r="E6" s="37"/>
      <c r="F6" s="182"/>
      <c r="G6" s="41"/>
      <c r="H6" s="42"/>
      <c r="I6" s="43"/>
    </row>
    <row r="7" spans="1:9" ht="23.1" customHeight="1" x14ac:dyDescent="0.25">
      <c r="A7" s="183"/>
      <c r="B7" s="41"/>
      <c r="C7" s="42"/>
      <c r="D7" s="43"/>
      <c r="E7" s="37"/>
      <c r="F7" s="183"/>
      <c r="G7" s="41"/>
      <c r="H7" s="42"/>
      <c r="I7" s="43"/>
    </row>
    <row r="8" spans="1:9" ht="23.1" customHeight="1" x14ac:dyDescent="0.25">
      <c r="A8" s="44" t="s">
        <v>9</v>
      </c>
      <c r="B8" s="41"/>
      <c r="C8" s="42"/>
      <c r="D8" s="43"/>
      <c r="E8" s="37"/>
      <c r="F8" s="44" t="s">
        <v>32</v>
      </c>
      <c r="G8" s="41"/>
      <c r="H8" s="42"/>
      <c r="I8" s="43"/>
    </row>
    <row r="9" spans="1:9" ht="23.1" customHeight="1" x14ac:dyDescent="0.25">
      <c r="A9" s="37"/>
      <c r="B9" s="37"/>
      <c r="C9" s="45"/>
      <c r="D9" s="46"/>
      <c r="E9" s="37"/>
      <c r="F9" s="37"/>
      <c r="G9" s="37"/>
      <c r="H9" s="47"/>
      <c r="I9" s="46"/>
    </row>
    <row r="10" spans="1:9" ht="23.1" customHeight="1" x14ac:dyDescent="0.25">
      <c r="A10" s="38" t="s">
        <v>6</v>
      </c>
      <c r="B10" s="39" t="s">
        <v>0</v>
      </c>
      <c r="C10" s="40" t="s">
        <v>16</v>
      </c>
      <c r="D10" s="38" t="s">
        <v>1</v>
      </c>
      <c r="E10" s="37"/>
      <c r="F10" s="38" t="s">
        <v>6</v>
      </c>
      <c r="G10" s="39" t="s">
        <v>0</v>
      </c>
      <c r="H10" s="40" t="s">
        <v>16</v>
      </c>
      <c r="I10" s="38" t="s">
        <v>1</v>
      </c>
    </row>
    <row r="11" spans="1:9" ht="23.1" customHeight="1" x14ac:dyDescent="0.25">
      <c r="A11" s="182"/>
      <c r="B11" s="41"/>
      <c r="C11" s="42"/>
      <c r="D11" s="43"/>
      <c r="E11" s="37"/>
      <c r="F11" s="182"/>
      <c r="G11" s="41"/>
      <c r="H11" s="42"/>
      <c r="I11" s="43"/>
    </row>
    <row r="12" spans="1:9" ht="23.1" customHeight="1" x14ac:dyDescent="0.25">
      <c r="A12" s="183"/>
      <c r="B12" s="41"/>
      <c r="C12" s="42"/>
      <c r="D12" s="43"/>
      <c r="E12" s="37"/>
      <c r="F12" s="183"/>
      <c r="G12" s="41"/>
      <c r="H12" s="42"/>
      <c r="I12" s="43"/>
    </row>
    <row r="13" spans="1:9" ht="23.1" customHeight="1" x14ac:dyDescent="0.25">
      <c r="A13" s="44" t="s">
        <v>10</v>
      </c>
      <c r="B13" s="41"/>
      <c r="C13" s="42"/>
      <c r="D13" s="43"/>
      <c r="E13" s="37"/>
      <c r="F13" s="44" t="s">
        <v>33</v>
      </c>
      <c r="G13" s="41"/>
      <c r="H13" s="42"/>
      <c r="I13" s="43"/>
    </row>
    <row r="14" spans="1:9" ht="23.1" customHeight="1" x14ac:dyDescent="0.25">
      <c r="A14" s="37"/>
      <c r="B14" s="37"/>
      <c r="C14" s="47"/>
      <c r="D14" s="46"/>
      <c r="E14" s="37"/>
      <c r="F14" s="37"/>
      <c r="G14" s="37"/>
      <c r="H14" s="47"/>
      <c r="I14" s="46"/>
    </row>
    <row r="15" spans="1:9" ht="23.1" customHeight="1" x14ac:dyDescent="0.25">
      <c r="A15" s="38" t="s">
        <v>6</v>
      </c>
      <c r="B15" s="39" t="s">
        <v>0</v>
      </c>
      <c r="C15" s="40" t="s">
        <v>16</v>
      </c>
      <c r="D15" s="38" t="s">
        <v>1</v>
      </c>
      <c r="E15" s="37"/>
      <c r="F15" s="38" t="s">
        <v>6</v>
      </c>
      <c r="G15" s="39" t="s">
        <v>0</v>
      </c>
      <c r="H15" s="40" t="s">
        <v>16</v>
      </c>
      <c r="I15" s="38" t="s">
        <v>1</v>
      </c>
    </row>
    <row r="16" spans="1:9" ht="23.1" customHeight="1" x14ac:dyDescent="0.25">
      <c r="A16" s="182"/>
      <c r="B16" s="41"/>
      <c r="C16" s="42"/>
      <c r="D16" s="43"/>
      <c r="E16" s="37"/>
      <c r="F16" s="182"/>
      <c r="G16" s="41"/>
      <c r="H16" s="42"/>
      <c r="I16" s="43"/>
    </row>
    <row r="17" spans="1:9" ht="23.1" customHeight="1" x14ac:dyDescent="0.25">
      <c r="A17" s="183"/>
      <c r="B17" s="41"/>
      <c r="C17" s="42"/>
      <c r="D17" s="43"/>
      <c r="E17" s="37"/>
      <c r="F17" s="183"/>
      <c r="G17" s="41"/>
      <c r="H17" s="42"/>
      <c r="I17" s="43"/>
    </row>
    <row r="18" spans="1:9" ht="23.1" customHeight="1" x14ac:dyDescent="0.25">
      <c r="A18" s="44" t="s">
        <v>29</v>
      </c>
      <c r="B18" s="41"/>
      <c r="C18" s="42"/>
      <c r="D18" s="43"/>
      <c r="E18" s="37"/>
      <c r="F18" s="44" t="s">
        <v>34</v>
      </c>
      <c r="G18" s="41"/>
      <c r="H18" s="42"/>
      <c r="I18" s="43"/>
    </row>
    <row r="19" spans="1:9" ht="23.1" customHeight="1" x14ac:dyDescent="0.25">
      <c r="A19" s="37"/>
      <c r="B19" s="37"/>
      <c r="C19" s="47"/>
      <c r="D19" s="46"/>
      <c r="E19" s="37"/>
      <c r="F19" s="37"/>
      <c r="G19" s="48"/>
      <c r="H19" s="47"/>
      <c r="I19" s="46"/>
    </row>
    <row r="20" spans="1:9" ht="23.1" customHeight="1" x14ac:dyDescent="0.25">
      <c r="A20" s="38" t="s">
        <v>6</v>
      </c>
      <c r="B20" s="39" t="s">
        <v>0</v>
      </c>
      <c r="C20" s="40" t="s">
        <v>16</v>
      </c>
      <c r="D20" s="38" t="s">
        <v>1</v>
      </c>
      <c r="E20" s="37"/>
      <c r="F20" s="38" t="s">
        <v>6</v>
      </c>
      <c r="G20" s="39" t="s">
        <v>0</v>
      </c>
      <c r="H20" s="40" t="s">
        <v>16</v>
      </c>
      <c r="I20" s="38" t="s">
        <v>1</v>
      </c>
    </row>
    <row r="21" spans="1:9" ht="23.1" customHeight="1" x14ac:dyDescent="0.25">
      <c r="A21" s="182"/>
      <c r="B21" s="41"/>
      <c r="C21" s="42"/>
      <c r="D21" s="43"/>
      <c r="E21" s="37"/>
      <c r="F21" s="182"/>
      <c r="G21" s="41"/>
      <c r="H21" s="42"/>
      <c r="I21" s="43"/>
    </row>
    <row r="22" spans="1:9" ht="23.1" customHeight="1" x14ac:dyDescent="0.25">
      <c r="A22" s="183"/>
      <c r="B22" s="41"/>
      <c r="C22" s="42"/>
      <c r="D22" s="43"/>
      <c r="E22" s="37"/>
      <c r="F22" s="183"/>
      <c r="G22" s="41"/>
      <c r="H22" s="42"/>
      <c r="I22" s="43"/>
    </row>
    <row r="23" spans="1:9" ht="23.1" customHeight="1" x14ac:dyDescent="0.25">
      <c r="A23" s="44" t="s">
        <v>30</v>
      </c>
      <c r="B23" s="41"/>
      <c r="C23" s="42"/>
      <c r="D23" s="43"/>
      <c r="E23" s="37"/>
      <c r="F23" s="44" t="s">
        <v>35</v>
      </c>
      <c r="G23" s="41"/>
      <c r="H23" s="42"/>
      <c r="I23" s="43"/>
    </row>
    <row r="24" spans="1:9" ht="23.1" customHeight="1" x14ac:dyDescent="0.25">
      <c r="A24" s="37"/>
      <c r="B24" s="37"/>
      <c r="C24" s="47"/>
      <c r="D24" s="46"/>
      <c r="E24" s="37"/>
      <c r="F24" s="37"/>
      <c r="G24" s="48"/>
      <c r="H24" s="47"/>
      <c r="I24" s="46"/>
    </row>
    <row r="25" spans="1:9" ht="23.1" customHeight="1" x14ac:dyDescent="0.25">
      <c r="A25" s="38" t="s">
        <v>6</v>
      </c>
      <c r="B25" s="39" t="s">
        <v>0</v>
      </c>
      <c r="C25" s="40" t="s">
        <v>16</v>
      </c>
      <c r="D25" s="38" t="s">
        <v>1</v>
      </c>
      <c r="E25" s="37"/>
      <c r="F25" s="38" t="s">
        <v>6</v>
      </c>
      <c r="G25" s="39" t="s">
        <v>0</v>
      </c>
      <c r="H25" s="40" t="s">
        <v>16</v>
      </c>
      <c r="I25" s="38" t="s">
        <v>1</v>
      </c>
    </row>
    <row r="26" spans="1:9" ht="23.1" customHeight="1" x14ac:dyDescent="0.25">
      <c r="A26" s="182"/>
      <c r="B26" s="41"/>
      <c r="C26" s="42"/>
      <c r="D26" s="43"/>
      <c r="E26" s="37"/>
      <c r="F26" s="182"/>
      <c r="G26" s="41"/>
      <c r="H26" s="42"/>
      <c r="I26" s="43"/>
    </row>
    <row r="27" spans="1:9" ht="23.1" customHeight="1" x14ac:dyDescent="0.25">
      <c r="A27" s="183"/>
      <c r="B27" s="41"/>
      <c r="C27" s="42"/>
      <c r="D27" s="43"/>
      <c r="E27" s="37"/>
      <c r="F27" s="183"/>
      <c r="G27" s="41"/>
      <c r="H27" s="42"/>
      <c r="I27" s="43"/>
    </row>
    <row r="28" spans="1:9" ht="23.1" customHeight="1" x14ac:dyDescent="0.25">
      <c r="A28" s="44" t="s">
        <v>31</v>
      </c>
      <c r="B28" s="41"/>
      <c r="C28" s="42"/>
      <c r="D28" s="43"/>
      <c r="E28" s="37"/>
      <c r="F28" s="44" t="s">
        <v>36</v>
      </c>
      <c r="G28" s="41"/>
      <c r="H28" s="42"/>
      <c r="I28" s="43"/>
    </row>
    <row r="29" spans="1:9" ht="23.1" customHeight="1" x14ac:dyDescent="0.25">
      <c r="A29" s="37" t="s">
        <v>18</v>
      </c>
      <c r="B29" s="37"/>
      <c r="C29" s="47"/>
      <c r="D29" s="49"/>
      <c r="E29" s="37"/>
      <c r="F29" s="37"/>
      <c r="G29" s="37"/>
      <c r="H29" s="47"/>
      <c r="I29" s="49"/>
    </row>
    <row r="30" spans="1:9" ht="23.1" customHeight="1" x14ac:dyDescent="0.25">
      <c r="A30" s="38" t="s">
        <v>6</v>
      </c>
      <c r="B30" s="39" t="s">
        <v>0</v>
      </c>
      <c r="C30" s="40" t="s">
        <v>16</v>
      </c>
      <c r="D30" s="38" t="s">
        <v>1</v>
      </c>
      <c r="E30" s="37"/>
      <c r="F30" s="29"/>
      <c r="G30" s="30"/>
      <c r="H30" s="31"/>
      <c r="I30" s="29"/>
    </row>
    <row r="31" spans="1:9" ht="23.1" customHeight="1" x14ac:dyDescent="0.25">
      <c r="A31" s="182"/>
      <c r="B31" s="41"/>
      <c r="C31" s="42"/>
      <c r="D31" s="43"/>
      <c r="E31" s="37"/>
      <c r="F31" s="74"/>
      <c r="G31" s="33"/>
      <c r="H31" s="34"/>
      <c r="I31" s="35"/>
    </row>
    <row r="32" spans="1:9" ht="23.1" customHeight="1" x14ac:dyDescent="0.25">
      <c r="A32" s="184"/>
      <c r="B32" s="41"/>
      <c r="C32" s="42"/>
      <c r="D32" s="43"/>
      <c r="E32" s="37"/>
      <c r="F32" s="74"/>
      <c r="G32" s="33"/>
      <c r="H32" s="34"/>
      <c r="I32" s="35"/>
    </row>
    <row r="33" spans="1:13" ht="9.9499999999999993" customHeight="1" x14ac:dyDescent="0.25">
      <c r="A33" s="32"/>
      <c r="B33" s="50"/>
      <c r="C33" s="51"/>
      <c r="D33" s="52"/>
      <c r="E33" s="37"/>
      <c r="F33" s="32"/>
      <c r="G33" s="33"/>
      <c r="H33" s="53"/>
      <c r="I33" s="52"/>
    </row>
    <row r="34" spans="1:13" ht="33" customHeight="1" thickBot="1" x14ac:dyDescent="0.3">
      <c r="A34" s="32"/>
      <c r="B34" s="41" t="s">
        <v>4</v>
      </c>
      <c r="C34" s="54"/>
      <c r="D34" s="52"/>
      <c r="E34" s="37"/>
      <c r="F34" s="32"/>
      <c r="G34" s="41" t="s">
        <v>5</v>
      </c>
      <c r="H34" s="59" t="str">
        <f>IF(C34="","",C34*500)</f>
        <v/>
      </c>
      <c r="I34" s="52"/>
    </row>
    <row r="35" spans="1:13" ht="23.1" customHeight="1" thickTop="1" thickBot="1" x14ac:dyDescent="0.3">
      <c r="A35" s="37" t="s">
        <v>22</v>
      </c>
      <c r="B35" s="37"/>
      <c r="C35" s="37"/>
      <c r="D35" s="37"/>
      <c r="E35" s="37"/>
      <c r="F35" s="37"/>
      <c r="G35" s="37"/>
      <c r="H35" s="37"/>
      <c r="I35" s="37"/>
      <c r="M35" s="14" t="s">
        <v>13</v>
      </c>
    </row>
    <row r="36" spans="1:13" ht="23.1" customHeight="1" thickTop="1" thickBot="1" x14ac:dyDescent="0.3">
      <c r="A36" s="55" t="s">
        <v>37</v>
      </c>
      <c r="B36" s="37"/>
      <c r="C36" s="55"/>
      <c r="D36" s="55"/>
      <c r="E36" s="55"/>
      <c r="F36" s="55"/>
      <c r="G36" s="55"/>
      <c r="H36" s="56"/>
      <c r="I36" s="55"/>
      <c r="M36" s="14" t="s">
        <v>14</v>
      </c>
    </row>
    <row r="37" spans="1:13" ht="24" customHeight="1" thickTop="1" x14ac:dyDescent="0.25">
      <c r="B37" s="1"/>
    </row>
    <row r="38" spans="1:13" ht="18" customHeight="1" x14ac:dyDescent="0.25"/>
    <row r="39" spans="1:13" ht="18" customHeight="1" x14ac:dyDescent="0.25"/>
    <row r="40" spans="1:13" ht="18" customHeight="1" x14ac:dyDescent="0.25"/>
    <row r="41" spans="1:13" ht="18" customHeight="1" x14ac:dyDescent="0.25"/>
    <row r="42" spans="1:13" ht="18" customHeight="1" x14ac:dyDescent="0.25"/>
    <row r="43" spans="1:13" ht="18" customHeight="1" x14ac:dyDescent="0.25"/>
    <row r="44" spans="1:13" ht="18" customHeight="1" x14ac:dyDescent="0.25"/>
    <row r="45" spans="1:13" ht="18" customHeight="1" x14ac:dyDescent="0.25"/>
    <row r="46" spans="1:13" ht="18" customHeight="1" x14ac:dyDescent="0.25"/>
    <row r="47" spans="1:13" ht="18" customHeight="1" x14ac:dyDescent="0.25"/>
  </sheetData>
  <mergeCells count="17">
    <mergeCell ref="A6:A7"/>
    <mergeCell ref="F6:F7"/>
    <mergeCell ref="A26:A27"/>
    <mergeCell ref="F26:F27"/>
    <mergeCell ref="A31:A32"/>
    <mergeCell ref="F31:F32"/>
    <mergeCell ref="A11:A12"/>
    <mergeCell ref="F11:F12"/>
    <mergeCell ref="A16:A17"/>
    <mergeCell ref="F16:F17"/>
    <mergeCell ref="A21:A22"/>
    <mergeCell ref="F21:F22"/>
    <mergeCell ref="A1:I1"/>
    <mergeCell ref="A2:B2"/>
    <mergeCell ref="D2:F2"/>
    <mergeCell ref="A3:B3"/>
    <mergeCell ref="C3:I3"/>
  </mergeCells>
  <phoneticPr fontId="2"/>
  <dataValidations count="1">
    <dataValidation type="list" allowBlank="1" showInputMessage="1" showErrorMessage="1" sqref="H36" xr:uid="{4487AFFB-95C6-4389-BEF2-8B5F540962E9}">
      <formula1>$M$35:$M$36</formula1>
    </dataValidation>
  </dataValidations>
  <printOptions horizontalCentered="1" verticalCentered="1"/>
  <pageMargins left="0.39370078740157483" right="0.39370078740157483" top="0.59055118110236227" bottom="0.59055118110236227" header="0.51181102362204722" footer="0.51181102362204722"/>
  <pageSetup paperSize="9" scale="9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EA30F-9784-474B-8E83-7D5F4EE1E80A}">
  <dimension ref="A1:M47"/>
  <sheetViews>
    <sheetView view="pageBreakPreview" topLeftCell="A7" zoomScaleNormal="100" zoomScaleSheetLayoutView="100" workbookViewId="0">
      <selection activeCell="H36" sqref="H36"/>
    </sheetView>
  </sheetViews>
  <sheetFormatPr defaultRowHeight="15" x14ac:dyDescent="0.2"/>
  <cols>
    <col min="1" max="1" width="4.5703125" customWidth="1"/>
    <col min="2" max="2" width="19.63671875" customWidth="1"/>
    <col min="3" max="3" width="18.5625" customWidth="1"/>
    <col min="4" max="4" width="3.62890625" customWidth="1"/>
    <col min="5" max="5" width="2.6875" customWidth="1"/>
    <col min="6" max="6" width="4.5703125" customWidth="1"/>
    <col min="7" max="7" width="19.63671875" customWidth="1"/>
    <col min="8" max="8" width="18.5625" customWidth="1"/>
    <col min="9" max="9" width="3.62890625" customWidth="1"/>
    <col min="10" max="10" width="4.70703125" customWidth="1"/>
    <col min="12" max="12" width="4.5703125" customWidth="1"/>
    <col min="13" max="13" width="19.63671875" customWidth="1"/>
  </cols>
  <sheetData>
    <row r="1" spans="1:9" ht="23.1" customHeight="1" thickBot="1" x14ac:dyDescent="0.3">
      <c r="A1" s="177" t="s">
        <v>23</v>
      </c>
      <c r="B1" s="177"/>
      <c r="C1" s="177"/>
      <c r="D1" s="177"/>
      <c r="E1" s="177"/>
      <c r="F1" s="177"/>
      <c r="G1" s="177"/>
      <c r="H1" s="177"/>
      <c r="I1" s="177"/>
    </row>
    <row r="2" spans="1:9" ht="23.1" customHeight="1" thickBot="1" x14ac:dyDescent="0.3">
      <c r="A2" s="178"/>
      <c r="B2" s="179"/>
      <c r="C2" s="16" t="s">
        <v>3</v>
      </c>
      <c r="D2" s="80"/>
      <c r="E2" s="80"/>
      <c r="F2" s="80"/>
      <c r="G2" s="17" t="s">
        <v>7</v>
      </c>
      <c r="H2" s="58">
        <f ca="1">TODAY()</f>
        <v>45846</v>
      </c>
      <c r="I2" s="18"/>
    </row>
    <row r="3" spans="1:9" ht="23.1" customHeight="1" thickBot="1" x14ac:dyDescent="0.3">
      <c r="A3" s="81" t="s">
        <v>2</v>
      </c>
      <c r="B3" s="82"/>
      <c r="C3" s="180"/>
      <c r="D3" s="180"/>
      <c r="E3" s="180"/>
      <c r="F3" s="180"/>
      <c r="G3" s="180"/>
      <c r="H3" s="180"/>
      <c r="I3" s="181"/>
    </row>
    <row r="4" spans="1:9" ht="23.1" customHeight="1" x14ac:dyDescent="0.25">
      <c r="A4" s="37" t="s">
        <v>24</v>
      </c>
      <c r="B4" s="37"/>
      <c r="C4" s="37"/>
      <c r="D4" s="37"/>
      <c r="E4" s="37"/>
      <c r="F4" s="37"/>
      <c r="G4" s="37"/>
      <c r="H4" s="37"/>
      <c r="I4" s="37"/>
    </row>
    <row r="5" spans="1:9" ht="23.1" customHeight="1" x14ac:dyDescent="0.25">
      <c r="A5" s="38" t="s">
        <v>6</v>
      </c>
      <c r="B5" s="39" t="s">
        <v>0</v>
      </c>
      <c r="C5" s="40" t="s">
        <v>16</v>
      </c>
      <c r="D5" s="38" t="s">
        <v>1</v>
      </c>
      <c r="E5" s="37"/>
      <c r="F5" s="38" t="s">
        <v>6</v>
      </c>
      <c r="G5" s="39" t="s">
        <v>0</v>
      </c>
      <c r="H5" s="40" t="s">
        <v>16</v>
      </c>
      <c r="I5" s="38" t="s">
        <v>1</v>
      </c>
    </row>
    <row r="6" spans="1:9" ht="23.1" customHeight="1" x14ac:dyDescent="0.25">
      <c r="A6" s="182"/>
      <c r="B6" s="41"/>
      <c r="C6" s="42"/>
      <c r="D6" s="43"/>
      <c r="E6" s="37"/>
      <c r="F6" s="182"/>
      <c r="G6" s="41"/>
      <c r="H6" s="42"/>
      <c r="I6" s="43"/>
    </row>
    <row r="7" spans="1:9" ht="23.1" customHeight="1" x14ac:dyDescent="0.25">
      <c r="A7" s="183"/>
      <c r="B7" s="41"/>
      <c r="C7" s="42"/>
      <c r="D7" s="43"/>
      <c r="E7" s="37"/>
      <c r="F7" s="183"/>
      <c r="G7" s="41"/>
      <c r="H7" s="42"/>
      <c r="I7" s="43"/>
    </row>
    <row r="8" spans="1:9" ht="23.1" customHeight="1" x14ac:dyDescent="0.25">
      <c r="A8" s="44" t="s">
        <v>9</v>
      </c>
      <c r="B8" s="41"/>
      <c r="C8" s="42"/>
      <c r="D8" s="43"/>
      <c r="E8" s="37"/>
      <c r="F8" s="44" t="s">
        <v>32</v>
      </c>
      <c r="G8" s="41"/>
      <c r="H8" s="42"/>
      <c r="I8" s="43"/>
    </row>
    <row r="9" spans="1:9" ht="23.1" customHeight="1" x14ac:dyDescent="0.25">
      <c r="A9" s="37"/>
      <c r="B9" s="37"/>
      <c r="C9" s="45"/>
      <c r="D9" s="46"/>
      <c r="E9" s="37"/>
      <c r="F9" s="37"/>
      <c r="G9" s="37"/>
      <c r="H9" s="47"/>
      <c r="I9" s="46"/>
    </row>
    <row r="10" spans="1:9" ht="23.1" customHeight="1" x14ac:dyDescent="0.25">
      <c r="A10" s="38" t="s">
        <v>6</v>
      </c>
      <c r="B10" s="39" t="s">
        <v>0</v>
      </c>
      <c r="C10" s="40" t="s">
        <v>16</v>
      </c>
      <c r="D10" s="38" t="s">
        <v>1</v>
      </c>
      <c r="E10" s="37"/>
      <c r="F10" s="38" t="s">
        <v>6</v>
      </c>
      <c r="G10" s="39" t="s">
        <v>0</v>
      </c>
      <c r="H10" s="40" t="s">
        <v>16</v>
      </c>
      <c r="I10" s="38" t="s">
        <v>1</v>
      </c>
    </row>
    <row r="11" spans="1:9" ht="23.1" customHeight="1" x14ac:dyDescent="0.25">
      <c r="A11" s="182"/>
      <c r="B11" s="41"/>
      <c r="C11" s="42"/>
      <c r="D11" s="43"/>
      <c r="E11" s="37"/>
      <c r="F11" s="182"/>
      <c r="G11" s="41"/>
      <c r="H11" s="42"/>
      <c r="I11" s="43"/>
    </row>
    <row r="12" spans="1:9" ht="23.1" customHeight="1" x14ac:dyDescent="0.25">
      <c r="A12" s="183"/>
      <c r="B12" s="41"/>
      <c r="C12" s="42"/>
      <c r="D12" s="43"/>
      <c r="E12" s="37"/>
      <c r="F12" s="183"/>
      <c r="G12" s="41"/>
      <c r="H12" s="42"/>
      <c r="I12" s="43"/>
    </row>
    <row r="13" spans="1:9" ht="23.1" customHeight="1" x14ac:dyDescent="0.25">
      <c r="A13" s="44" t="s">
        <v>10</v>
      </c>
      <c r="B13" s="41"/>
      <c r="C13" s="42"/>
      <c r="D13" s="43"/>
      <c r="E13" s="37"/>
      <c r="F13" s="44" t="s">
        <v>33</v>
      </c>
      <c r="G13" s="41"/>
      <c r="H13" s="42"/>
      <c r="I13" s="43"/>
    </row>
    <row r="14" spans="1:9" ht="23.1" customHeight="1" x14ac:dyDescent="0.25">
      <c r="A14" s="37"/>
      <c r="B14" s="37"/>
      <c r="C14" s="47"/>
      <c r="D14" s="46"/>
      <c r="E14" s="37"/>
      <c r="F14" s="37"/>
      <c r="G14" s="37"/>
      <c r="H14" s="47"/>
      <c r="I14" s="46"/>
    </row>
    <row r="15" spans="1:9" ht="23.1" customHeight="1" x14ac:dyDescent="0.25">
      <c r="A15" s="38" t="s">
        <v>6</v>
      </c>
      <c r="B15" s="39" t="s">
        <v>0</v>
      </c>
      <c r="C15" s="40" t="s">
        <v>16</v>
      </c>
      <c r="D15" s="38" t="s">
        <v>1</v>
      </c>
      <c r="E15" s="37"/>
      <c r="F15" s="38" t="s">
        <v>6</v>
      </c>
      <c r="G15" s="39" t="s">
        <v>0</v>
      </c>
      <c r="H15" s="40" t="s">
        <v>16</v>
      </c>
      <c r="I15" s="38" t="s">
        <v>1</v>
      </c>
    </row>
    <row r="16" spans="1:9" ht="23.1" customHeight="1" x14ac:dyDescent="0.25">
      <c r="A16" s="182"/>
      <c r="B16" s="41"/>
      <c r="C16" s="42"/>
      <c r="D16" s="43"/>
      <c r="E16" s="37"/>
      <c r="F16" s="182"/>
      <c r="G16" s="41"/>
      <c r="H16" s="42"/>
      <c r="I16" s="43"/>
    </row>
    <row r="17" spans="1:9" ht="23.1" customHeight="1" x14ac:dyDescent="0.25">
      <c r="A17" s="183"/>
      <c r="B17" s="41"/>
      <c r="C17" s="42"/>
      <c r="D17" s="43"/>
      <c r="E17" s="37"/>
      <c r="F17" s="183"/>
      <c r="G17" s="41"/>
      <c r="H17" s="42"/>
      <c r="I17" s="43"/>
    </row>
    <row r="18" spans="1:9" ht="23.1" customHeight="1" x14ac:dyDescent="0.25">
      <c r="A18" s="44" t="s">
        <v>29</v>
      </c>
      <c r="B18" s="41"/>
      <c r="C18" s="42"/>
      <c r="D18" s="43"/>
      <c r="E18" s="37"/>
      <c r="F18" s="44" t="s">
        <v>34</v>
      </c>
      <c r="G18" s="41"/>
      <c r="H18" s="42"/>
      <c r="I18" s="43"/>
    </row>
    <row r="19" spans="1:9" ht="23.1" customHeight="1" x14ac:dyDescent="0.25">
      <c r="A19" s="37"/>
      <c r="B19" s="37"/>
      <c r="C19" s="47"/>
      <c r="D19" s="46"/>
      <c r="E19" s="37"/>
      <c r="F19" s="37"/>
      <c r="G19" s="48"/>
      <c r="H19" s="47"/>
      <c r="I19" s="46"/>
    </row>
    <row r="20" spans="1:9" ht="23.1" customHeight="1" x14ac:dyDescent="0.25">
      <c r="A20" s="38" t="s">
        <v>6</v>
      </c>
      <c r="B20" s="39" t="s">
        <v>0</v>
      </c>
      <c r="C20" s="40" t="s">
        <v>16</v>
      </c>
      <c r="D20" s="38" t="s">
        <v>1</v>
      </c>
      <c r="E20" s="37"/>
      <c r="F20" s="38" t="s">
        <v>6</v>
      </c>
      <c r="G20" s="39" t="s">
        <v>0</v>
      </c>
      <c r="H20" s="40" t="s">
        <v>16</v>
      </c>
      <c r="I20" s="38" t="s">
        <v>1</v>
      </c>
    </row>
    <row r="21" spans="1:9" ht="23.1" customHeight="1" x14ac:dyDescent="0.25">
      <c r="A21" s="182"/>
      <c r="B21" s="41"/>
      <c r="C21" s="42"/>
      <c r="D21" s="43"/>
      <c r="E21" s="37"/>
      <c r="F21" s="182"/>
      <c r="G21" s="41"/>
      <c r="H21" s="42"/>
      <c r="I21" s="43"/>
    </row>
    <row r="22" spans="1:9" ht="23.1" customHeight="1" x14ac:dyDescent="0.25">
      <c r="A22" s="183"/>
      <c r="B22" s="41"/>
      <c r="C22" s="42"/>
      <c r="D22" s="43"/>
      <c r="E22" s="37"/>
      <c r="F22" s="183"/>
      <c r="G22" s="41"/>
      <c r="H22" s="42"/>
      <c r="I22" s="43"/>
    </row>
    <row r="23" spans="1:9" ht="23.1" customHeight="1" x14ac:dyDescent="0.25">
      <c r="A23" s="44" t="s">
        <v>30</v>
      </c>
      <c r="B23" s="41"/>
      <c r="C23" s="42"/>
      <c r="D23" s="43"/>
      <c r="E23" s="37"/>
      <c r="F23" s="44" t="s">
        <v>35</v>
      </c>
      <c r="G23" s="41"/>
      <c r="H23" s="42"/>
      <c r="I23" s="43"/>
    </row>
    <row r="24" spans="1:9" ht="23.1" customHeight="1" x14ac:dyDescent="0.25">
      <c r="A24" s="37"/>
      <c r="B24" s="37"/>
      <c r="C24" s="47"/>
      <c r="D24" s="46"/>
      <c r="E24" s="37"/>
      <c r="F24" s="37"/>
      <c r="G24" s="48"/>
      <c r="H24" s="47"/>
      <c r="I24" s="46"/>
    </row>
    <row r="25" spans="1:9" ht="23.1" customHeight="1" x14ac:dyDescent="0.25">
      <c r="A25" s="38" t="s">
        <v>6</v>
      </c>
      <c r="B25" s="39" t="s">
        <v>0</v>
      </c>
      <c r="C25" s="40" t="s">
        <v>16</v>
      </c>
      <c r="D25" s="38" t="s">
        <v>1</v>
      </c>
      <c r="E25" s="37"/>
      <c r="F25" s="38" t="s">
        <v>6</v>
      </c>
      <c r="G25" s="39" t="s">
        <v>0</v>
      </c>
      <c r="H25" s="40" t="s">
        <v>16</v>
      </c>
      <c r="I25" s="38" t="s">
        <v>1</v>
      </c>
    </row>
    <row r="26" spans="1:9" ht="23.1" customHeight="1" x14ac:dyDescent="0.25">
      <c r="A26" s="182"/>
      <c r="B26" s="41"/>
      <c r="C26" s="42"/>
      <c r="D26" s="43"/>
      <c r="E26" s="37"/>
      <c r="F26" s="182"/>
      <c r="G26" s="41"/>
      <c r="H26" s="42"/>
      <c r="I26" s="43"/>
    </row>
    <row r="27" spans="1:9" ht="23.1" customHeight="1" x14ac:dyDescent="0.25">
      <c r="A27" s="183"/>
      <c r="B27" s="41"/>
      <c r="C27" s="42"/>
      <c r="D27" s="43"/>
      <c r="E27" s="37"/>
      <c r="F27" s="183"/>
      <c r="G27" s="41"/>
      <c r="H27" s="42"/>
      <c r="I27" s="43"/>
    </row>
    <row r="28" spans="1:9" ht="23.1" customHeight="1" x14ac:dyDescent="0.25">
      <c r="A28" s="44" t="s">
        <v>31</v>
      </c>
      <c r="B28" s="41"/>
      <c r="C28" s="42"/>
      <c r="D28" s="43"/>
      <c r="E28" s="37"/>
      <c r="F28" s="44" t="s">
        <v>36</v>
      </c>
      <c r="G28" s="41"/>
      <c r="H28" s="42"/>
      <c r="I28" s="43"/>
    </row>
    <row r="29" spans="1:9" ht="23.1" customHeight="1" x14ac:dyDescent="0.25">
      <c r="A29" s="37" t="s">
        <v>25</v>
      </c>
      <c r="B29" s="37"/>
      <c r="C29" s="47"/>
      <c r="D29" s="49"/>
      <c r="E29" s="37"/>
      <c r="F29" s="37"/>
      <c r="G29" s="37"/>
      <c r="H29" s="47"/>
      <c r="I29" s="49"/>
    </row>
    <row r="30" spans="1:9" ht="23.1" customHeight="1" x14ac:dyDescent="0.25">
      <c r="A30" s="38" t="s">
        <v>6</v>
      </c>
      <c r="B30" s="39" t="s">
        <v>0</v>
      </c>
      <c r="C30" s="40" t="s">
        <v>16</v>
      </c>
      <c r="D30" s="38" t="s">
        <v>1</v>
      </c>
      <c r="E30" s="37"/>
      <c r="F30" s="29"/>
      <c r="G30" s="30"/>
      <c r="H30" s="31"/>
      <c r="I30" s="29"/>
    </row>
    <row r="31" spans="1:9" ht="23.1" customHeight="1" x14ac:dyDescent="0.25">
      <c r="A31" s="182"/>
      <c r="B31" s="41"/>
      <c r="C31" s="42"/>
      <c r="D31" s="43"/>
      <c r="E31" s="37"/>
      <c r="F31" s="74"/>
      <c r="G31" s="33"/>
      <c r="H31" s="34"/>
      <c r="I31" s="35"/>
    </row>
    <row r="32" spans="1:9" ht="23.1" customHeight="1" x14ac:dyDescent="0.25">
      <c r="A32" s="184"/>
      <c r="B32" s="41"/>
      <c r="C32" s="42"/>
      <c r="D32" s="43"/>
      <c r="E32" s="37"/>
      <c r="F32" s="74"/>
      <c r="G32" s="33"/>
      <c r="H32" s="34"/>
      <c r="I32" s="35"/>
    </row>
    <row r="33" spans="1:13" ht="9.9499999999999993" customHeight="1" x14ac:dyDescent="0.25">
      <c r="A33" s="32"/>
      <c r="B33" s="50"/>
      <c r="C33" s="51"/>
      <c r="D33" s="52"/>
      <c r="E33" s="37"/>
      <c r="F33" s="32"/>
      <c r="G33" s="33"/>
      <c r="H33" s="53"/>
      <c r="I33" s="52"/>
    </row>
    <row r="34" spans="1:13" ht="33" customHeight="1" thickBot="1" x14ac:dyDescent="0.3">
      <c r="A34" s="32"/>
      <c r="B34" s="41" t="s">
        <v>4</v>
      </c>
      <c r="C34" s="54"/>
      <c r="D34" s="52"/>
      <c r="E34" s="37"/>
      <c r="F34" s="32"/>
      <c r="G34" s="41" t="s">
        <v>5</v>
      </c>
      <c r="H34" s="54" t="str">
        <f>IF(C34="","",C34*500)</f>
        <v/>
      </c>
      <c r="I34" s="52"/>
    </row>
    <row r="35" spans="1:13" ht="23.1" customHeight="1" thickTop="1" thickBot="1" x14ac:dyDescent="0.3">
      <c r="A35" s="37" t="s">
        <v>22</v>
      </c>
      <c r="B35" s="37"/>
      <c r="C35" s="37"/>
      <c r="D35" s="37"/>
      <c r="E35" s="37"/>
      <c r="F35" s="37"/>
      <c r="G35" s="37"/>
      <c r="H35" s="37"/>
      <c r="I35" s="37"/>
      <c r="M35" s="14" t="s">
        <v>13</v>
      </c>
    </row>
    <row r="36" spans="1:13" ht="23.1" customHeight="1" thickTop="1" thickBot="1" x14ac:dyDescent="0.3">
      <c r="A36" s="55" t="s">
        <v>37</v>
      </c>
      <c r="B36" s="37"/>
      <c r="C36" s="55"/>
      <c r="D36" s="55"/>
      <c r="E36" s="55"/>
      <c r="F36" s="55"/>
      <c r="G36" s="55"/>
      <c r="H36" s="56"/>
      <c r="I36" s="55"/>
      <c r="M36" s="14" t="s">
        <v>14</v>
      </c>
    </row>
    <row r="37" spans="1:13" ht="24" customHeight="1" thickTop="1" x14ac:dyDescent="0.25">
      <c r="B37" s="1"/>
    </row>
    <row r="38" spans="1:13" ht="18" customHeight="1" x14ac:dyDescent="0.25"/>
    <row r="39" spans="1:13" ht="18" customHeight="1" x14ac:dyDescent="0.25"/>
    <row r="40" spans="1:13" ht="18" customHeight="1" x14ac:dyDescent="0.25"/>
    <row r="41" spans="1:13" ht="18" customHeight="1" x14ac:dyDescent="0.25"/>
    <row r="42" spans="1:13" ht="18" customHeight="1" x14ac:dyDescent="0.25"/>
    <row r="43" spans="1:13" ht="18" customHeight="1" x14ac:dyDescent="0.25"/>
    <row r="44" spans="1:13" ht="18" customHeight="1" x14ac:dyDescent="0.25"/>
    <row r="45" spans="1:13" ht="18" customHeight="1" x14ac:dyDescent="0.25"/>
    <row r="46" spans="1:13" ht="18" customHeight="1" x14ac:dyDescent="0.25"/>
    <row r="47" spans="1:13" ht="18" customHeight="1" x14ac:dyDescent="0.25"/>
  </sheetData>
  <mergeCells count="17">
    <mergeCell ref="A1:I1"/>
    <mergeCell ref="F31:F32"/>
    <mergeCell ref="A31:A32"/>
    <mergeCell ref="A3:B3"/>
    <mergeCell ref="D2:F2"/>
    <mergeCell ref="A6:A7"/>
    <mergeCell ref="F6:F7"/>
    <mergeCell ref="A21:A22"/>
    <mergeCell ref="F21:F22"/>
    <mergeCell ref="A11:A12"/>
    <mergeCell ref="A2:B2"/>
    <mergeCell ref="F11:F12"/>
    <mergeCell ref="A16:A17"/>
    <mergeCell ref="F16:F17"/>
    <mergeCell ref="A26:A27"/>
    <mergeCell ref="F26:F27"/>
    <mergeCell ref="C3:I3"/>
  </mergeCells>
  <phoneticPr fontId="2"/>
  <dataValidations count="1">
    <dataValidation type="list" allowBlank="1" showInputMessage="1" showErrorMessage="1" sqref="H36" xr:uid="{7289BC00-1080-4A8B-9A7E-F34145AD3E54}">
      <formula1>$M$35:$M$36</formula1>
    </dataValidation>
  </dataValidations>
  <printOptions horizontalCentered="1" verticalCentered="1"/>
  <pageMargins left="0.39370078740157483" right="0.39370078740157483" top="0.59055118110236227" bottom="0.59055118110236227" header="0.51181102362204722" footer="0.51181102362204722"/>
  <pageSetup paperSize="9" scale="9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65421-F88C-4ED1-90B4-423AEECC940D}">
  <dimension ref="A4:Z44"/>
  <sheetViews>
    <sheetView workbookViewId="0">
      <selection activeCell="P7" sqref="P7"/>
    </sheetView>
  </sheetViews>
  <sheetFormatPr defaultRowHeight="17.25" x14ac:dyDescent="0.25"/>
  <cols>
    <col min="20" max="21" width="9.28125" customWidth="1"/>
  </cols>
  <sheetData>
    <row r="4" spans="1:22" x14ac:dyDescent="0.25">
      <c r="A4">
        <f>'申込（男子）'!A2</f>
        <v>0</v>
      </c>
      <c r="B4" t="str">
        <f>'申込（男子）'!A2&amp;'申込（男子）'!C2</f>
        <v>高等学校</v>
      </c>
      <c r="F4">
        <f>'申込（女子）'!A2</f>
        <v>0</v>
      </c>
      <c r="G4" t="str">
        <f>'申込（女子）'!A2&amp;'申込（女子）'!C2</f>
        <v>高等学校</v>
      </c>
    </row>
    <row r="5" spans="1:22" x14ac:dyDescent="0.25">
      <c r="A5" t="s">
        <v>26</v>
      </c>
      <c r="B5">
        <f>'申込（男子）'!C3</f>
        <v>0</v>
      </c>
      <c r="F5" t="s">
        <v>27</v>
      </c>
      <c r="G5">
        <f>'申込（女子）'!C3</f>
        <v>0</v>
      </c>
      <c r="N5" t="s">
        <v>26</v>
      </c>
      <c r="S5" t="s">
        <v>27</v>
      </c>
    </row>
    <row r="7" spans="1:22" x14ac:dyDescent="0.25">
      <c r="A7" s="57" t="str">
        <f>IF(MAX($M:$M)&lt;$L7,"",VLOOKUP($L7,$M:$Q,2,FALSE))</f>
        <v>A</v>
      </c>
      <c r="B7" s="57">
        <f>IF(MAX($M:$M)&lt;$L7,"",VLOOKUP($L7,$M:$Q,3,FALSE))</f>
        <v>0</v>
      </c>
      <c r="C7" s="57">
        <f>IF(MAX($M:$M)&lt;$L7,"",VLOOKUP($L7,$M:$Q,4,FALSE))</f>
        <v>0</v>
      </c>
      <c r="D7" s="57">
        <f>IF(MAX($M:$M)&lt;$L7,"",VLOOKUP($L7,$M:$Q,5,FALSE))</f>
        <v>0</v>
      </c>
      <c r="F7" s="57" t="str">
        <f t="shared" ref="F7:F40" si="0">IF(MAX($R:$R)&lt;$L7,"",VLOOKUP($L7,$R:$V,2,FALSE))</f>
        <v>A</v>
      </c>
      <c r="G7" s="57">
        <f t="shared" ref="G7:G40" si="1">IF(MAX($R:$R)&lt;$L7,"",VLOOKUP($L7,$R:$V,3,FALSE))</f>
        <v>0</v>
      </c>
      <c r="H7" s="57">
        <f t="shared" ref="H7:H40" si="2">IF(MAX($R:$R)&lt;$L7,"",VLOOKUP($L7,$R:$V,4,FALSE))</f>
        <v>0</v>
      </c>
      <c r="I7" s="57">
        <f t="shared" ref="I7:I40" si="3">IF(MAX($R:$R)&lt;$L7,"",VLOOKUP($L7,$R:$V,5,FALSE))</f>
        <v>0</v>
      </c>
      <c r="L7">
        <v>1</v>
      </c>
      <c r="M7">
        <f>IF(N7="","",$L7)</f>
        <v>1</v>
      </c>
      <c r="N7" s="57" t="str">
        <f>'申込（男子）'!A6&amp;'申込（男子）'!A8</f>
        <v>A</v>
      </c>
      <c r="O7" s="57">
        <f>'申込（男子）'!B6</f>
        <v>0</v>
      </c>
      <c r="P7" s="57">
        <f>'申込（男子）'!C6</f>
        <v>0</v>
      </c>
      <c r="Q7" s="57">
        <f>'申込（男子）'!D6</f>
        <v>0</v>
      </c>
      <c r="R7">
        <f>IF(S7="","",$L7)</f>
        <v>1</v>
      </c>
      <c r="S7" s="57" t="str">
        <f>'申込（女子）'!A6&amp;'申込（女子）'!A8</f>
        <v>A</v>
      </c>
      <c r="T7" s="57">
        <f>'申込（女子）'!B6</f>
        <v>0</v>
      </c>
      <c r="U7" s="57">
        <f>'申込（女子）'!C6</f>
        <v>0</v>
      </c>
      <c r="V7" s="57">
        <f>'申込（女子）'!D6</f>
        <v>0</v>
      </c>
    </row>
    <row r="8" spans="1:22" x14ac:dyDescent="0.25">
      <c r="A8" s="57" t="str">
        <f t="shared" ref="A8:A40" si="4">IF(MAX($M:$M)&lt;$L8,"",VLOOKUP($L8,$M:$Q,2,FALSE))</f>
        <v>A</v>
      </c>
      <c r="B8" s="57">
        <f t="shared" ref="B8:B40" si="5">IF(MAX($M:$M)&lt;$L8,"",VLOOKUP($L8,$M:$Q,3,FALSE))</f>
        <v>0</v>
      </c>
      <c r="C8" s="57">
        <f t="shared" ref="C8:C40" si="6">IF(MAX($M:$M)&lt;$L8,"",VLOOKUP($L8,$M:$Q,4,FALSE))</f>
        <v>0</v>
      </c>
      <c r="D8" s="57">
        <f t="shared" ref="D8:D40" si="7">IF(MAX($M:$M)&lt;$L8,"",VLOOKUP($L8,$M:$Q,5,FALSE))</f>
        <v>0</v>
      </c>
      <c r="F8" s="57" t="str">
        <f t="shared" si="0"/>
        <v>A</v>
      </c>
      <c r="G8" s="57">
        <f t="shared" si="1"/>
        <v>0</v>
      </c>
      <c r="H8" s="57">
        <f t="shared" si="2"/>
        <v>0</v>
      </c>
      <c r="I8" s="57">
        <f t="shared" si="3"/>
        <v>0</v>
      </c>
      <c r="L8">
        <v>2</v>
      </c>
      <c r="M8">
        <f t="shared" ref="M8:M38" si="8">IF(N8="","",$L8)</f>
        <v>2</v>
      </c>
      <c r="N8" s="57" t="str">
        <f>'申込（男子）'!A6&amp;'申込（男子）'!A8</f>
        <v>A</v>
      </c>
      <c r="O8" s="57">
        <f>'申込（男子）'!B7</f>
        <v>0</v>
      </c>
      <c r="P8" s="57">
        <f>'申込（男子）'!C7</f>
        <v>0</v>
      </c>
      <c r="Q8" s="57">
        <f>'申込（男子）'!D7</f>
        <v>0</v>
      </c>
      <c r="R8">
        <f t="shared" ref="R8:R36" si="9">IF(S8="","",$L8)</f>
        <v>2</v>
      </c>
      <c r="S8" s="57" t="str">
        <f>'申込（女子）'!A6&amp;'申込（女子）'!A8</f>
        <v>A</v>
      </c>
      <c r="T8" s="57">
        <f>'申込（女子）'!B7</f>
        <v>0</v>
      </c>
      <c r="U8" s="57">
        <f>'申込（女子）'!C7</f>
        <v>0</v>
      </c>
      <c r="V8" s="57">
        <f>'申込（女子）'!D7</f>
        <v>0</v>
      </c>
    </row>
    <row r="9" spans="1:22" x14ac:dyDescent="0.25">
      <c r="A9" s="57" t="str">
        <f t="shared" si="4"/>
        <v>A</v>
      </c>
      <c r="B9" s="57">
        <f t="shared" si="5"/>
        <v>0</v>
      </c>
      <c r="C9" s="57">
        <f t="shared" si="6"/>
        <v>0</v>
      </c>
      <c r="D9" s="57">
        <f t="shared" si="7"/>
        <v>0</v>
      </c>
      <c r="F9" s="57" t="str">
        <f t="shared" si="0"/>
        <v>A</v>
      </c>
      <c r="G9" s="57">
        <f t="shared" si="1"/>
        <v>0</v>
      </c>
      <c r="H9" s="57">
        <f t="shared" si="2"/>
        <v>0</v>
      </c>
      <c r="I9" s="57">
        <f t="shared" si="3"/>
        <v>0</v>
      </c>
      <c r="L9">
        <v>3</v>
      </c>
      <c r="M9">
        <f t="shared" si="8"/>
        <v>3</v>
      </c>
      <c r="N9" s="57" t="str">
        <f>'申込（男子）'!A6&amp;'申込（男子）'!A8</f>
        <v>A</v>
      </c>
      <c r="O9" s="57">
        <f>'申込（男子）'!B8</f>
        <v>0</v>
      </c>
      <c r="P9" s="57">
        <f>'申込（男子）'!C8</f>
        <v>0</v>
      </c>
      <c r="Q9" s="57">
        <f>'申込（男子）'!D8</f>
        <v>0</v>
      </c>
      <c r="R9">
        <f t="shared" si="9"/>
        <v>3</v>
      </c>
      <c r="S9" s="57" t="str">
        <f>'申込（女子）'!A6&amp;'申込（女子）'!A8</f>
        <v>A</v>
      </c>
      <c r="T9" s="57">
        <f>'申込（女子）'!B8</f>
        <v>0</v>
      </c>
      <c r="U9" s="57">
        <f>'申込（女子）'!C8</f>
        <v>0</v>
      </c>
      <c r="V9" s="57">
        <f>'申込（女子）'!D8</f>
        <v>0</v>
      </c>
    </row>
    <row r="10" spans="1:22" x14ac:dyDescent="0.25">
      <c r="A10" s="57" t="str">
        <f t="shared" si="4"/>
        <v>B</v>
      </c>
      <c r="B10" s="57">
        <f t="shared" si="5"/>
        <v>0</v>
      </c>
      <c r="C10" s="57">
        <f t="shared" si="6"/>
        <v>0</v>
      </c>
      <c r="D10" s="57">
        <f t="shared" si="7"/>
        <v>0</v>
      </c>
      <c r="F10" s="57" t="str">
        <f t="shared" si="0"/>
        <v>B</v>
      </c>
      <c r="G10" s="57">
        <f t="shared" si="1"/>
        <v>0</v>
      </c>
      <c r="H10" s="57">
        <f t="shared" si="2"/>
        <v>0</v>
      </c>
      <c r="I10" s="57">
        <f t="shared" si="3"/>
        <v>0</v>
      </c>
      <c r="L10">
        <v>4</v>
      </c>
      <c r="M10">
        <f t="shared" si="8"/>
        <v>4</v>
      </c>
      <c r="N10" s="57" t="str">
        <f>'申込（男子）'!A11&amp;'申込（男子）'!A13</f>
        <v>B</v>
      </c>
      <c r="O10" s="57">
        <f>'申込（男子）'!B11</f>
        <v>0</v>
      </c>
      <c r="P10" s="57">
        <f>'申込（男子）'!C11</f>
        <v>0</v>
      </c>
      <c r="Q10" s="57">
        <f>'申込（男子）'!D11</f>
        <v>0</v>
      </c>
      <c r="R10">
        <f t="shared" si="9"/>
        <v>4</v>
      </c>
      <c r="S10" s="57" t="str">
        <f>'申込（女子）'!A11&amp;'申込（女子）'!A13</f>
        <v>B</v>
      </c>
      <c r="T10" s="57">
        <f>'申込（女子）'!B11</f>
        <v>0</v>
      </c>
      <c r="U10" s="57">
        <f>'申込（女子）'!C11</f>
        <v>0</v>
      </c>
      <c r="V10" s="57">
        <f>'申込（女子）'!D11</f>
        <v>0</v>
      </c>
    </row>
    <row r="11" spans="1:22" x14ac:dyDescent="0.25">
      <c r="A11" s="57" t="str">
        <f t="shared" si="4"/>
        <v>B</v>
      </c>
      <c r="B11" s="57">
        <f t="shared" si="5"/>
        <v>0</v>
      </c>
      <c r="C11" s="57">
        <f t="shared" si="6"/>
        <v>0</v>
      </c>
      <c r="D11" s="57">
        <f t="shared" si="7"/>
        <v>0</v>
      </c>
      <c r="F11" s="57" t="str">
        <f t="shared" si="0"/>
        <v>B</v>
      </c>
      <c r="G11" s="57">
        <f t="shared" si="1"/>
        <v>0</v>
      </c>
      <c r="H11" s="57">
        <f t="shared" si="2"/>
        <v>0</v>
      </c>
      <c r="I11" s="57">
        <f t="shared" si="3"/>
        <v>0</v>
      </c>
      <c r="L11">
        <v>5</v>
      </c>
      <c r="M11">
        <f t="shared" si="8"/>
        <v>5</v>
      </c>
      <c r="N11" s="57" t="str">
        <f>'申込（男子）'!A11&amp;'申込（男子）'!A13</f>
        <v>B</v>
      </c>
      <c r="O11" s="57">
        <f>'申込（男子）'!B12</f>
        <v>0</v>
      </c>
      <c r="P11" s="57">
        <f>'申込（男子）'!C12</f>
        <v>0</v>
      </c>
      <c r="Q11" s="57">
        <f>'申込（男子）'!D12</f>
        <v>0</v>
      </c>
      <c r="R11">
        <f t="shared" si="9"/>
        <v>5</v>
      </c>
      <c r="S11" s="57" t="str">
        <f>'申込（女子）'!A11&amp;'申込（女子）'!A13</f>
        <v>B</v>
      </c>
      <c r="T11" s="57">
        <f>'申込（女子）'!B12</f>
        <v>0</v>
      </c>
      <c r="U11" s="57">
        <f>'申込（女子）'!C12</f>
        <v>0</v>
      </c>
      <c r="V11" s="57">
        <f>'申込（女子）'!D12</f>
        <v>0</v>
      </c>
    </row>
    <row r="12" spans="1:22" x14ac:dyDescent="0.25">
      <c r="A12" s="57" t="str">
        <f t="shared" si="4"/>
        <v>B</v>
      </c>
      <c r="B12" s="57">
        <f t="shared" si="5"/>
        <v>0</v>
      </c>
      <c r="C12" s="57">
        <f t="shared" si="6"/>
        <v>0</v>
      </c>
      <c r="D12" s="57">
        <f t="shared" si="7"/>
        <v>0</v>
      </c>
      <c r="F12" s="57" t="str">
        <f t="shared" si="0"/>
        <v>B</v>
      </c>
      <c r="G12" s="57">
        <f t="shared" si="1"/>
        <v>0</v>
      </c>
      <c r="H12" s="57">
        <f t="shared" si="2"/>
        <v>0</v>
      </c>
      <c r="I12" s="57">
        <f t="shared" si="3"/>
        <v>0</v>
      </c>
      <c r="L12">
        <v>6</v>
      </c>
      <c r="M12">
        <f t="shared" si="8"/>
        <v>6</v>
      </c>
      <c r="N12" s="57" t="str">
        <f>'申込（男子）'!A11&amp;'申込（男子）'!A13</f>
        <v>B</v>
      </c>
      <c r="O12" s="57">
        <f>'申込（男子）'!B13</f>
        <v>0</v>
      </c>
      <c r="P12" s="57">
        <f>'申込（男子）'!C13</f>
        <v>0</v>
      </c>
      <c r="Q12" s="57">
        <f>'申込（男子）'!D13</f>
        <v>0</v>
      </c>
      <c r="R12">
        <f t="shared" si="9"/>
        <v>6</v>
      </c>
      <c r="S12" s="57" t="str">
        <f>'申込（女子）'!A11&amp;'申込（女子）'!A13</f>
        <v>B</v>
      </c>
      <c r="T12" s="57">
        <f>'申込（女子）'!B13</f>
        <v>0</v>
      </c>
      <c r="U12" s="57">
        <f>'申込（女子）'!C13</f>
        <v>0</v>
      </c>
      <c r="V12" s="57">
        <f>'申込（女子）'!D13</f>
        <v>0</v>
      </c>
    </row>
    <row r="13" spans="1:22" x14ac:dyDescent="0.25">
      <c r="A13" s="57" t="str">
        <f t="shared" si="4"/>
        <v>C</v>
      </c>
      <c r="B13" s="57">
        <f t="shared" si="5"/>
        <v>0</v>
      </c>
      <c r="C13" s="57">
        <f t="shared" si="6"/>
        <v>0</v>
      </c>
      <c r="D13" s="57">
        <f t="shared" si="7"/>
        <v>0</v>
      </c>
      <c r="F13" s="57" t="str">
        <f t="shared" si="0"/>
        <v>C</v>
      </c>
      <c r="G13" s="57">
        <f t="shared" si="1"/>
        <v>0</v>
      </c>
      <c r="H13" s="57">
        <f t="shared" si="2"/>
        <v>0</v>
      </c>
      <c r="I13" s="57">
        <f t="shared" si="3"/>
        <v>0</v>
      </c>
      <c r="L13">
        <v>7</v>
      </c>
      <c r="M13">
        <f t="shared" si="8"/>
        <v>7</v>
      </c>
      <c r="N13" s="57" t="str">
        <f>'申込（男子）'!A16&amp;'申込（男子）'!A18</f>
        <v>C</v>
      </c>
      <c r="O13" s="57">
        <f>'申込（男子）'!B16</f>
        <v>0</v>
      </c>
      <c r="P13" s="57">
        <f>'申込（男子）'!C16</f>
        <v>0</v>
      </c>
      <c r="Q13" s="57">
        <f>'申込（男子）'!D16</f>
        <v>0</v>
      </c>
      <c r="R13">
        <f t="shared" si="9"/>
        <v>7</v>
      </c>
      <c r="S13" s="57" t="str">
        <f>'申込（女子）'!A16&amp;'申込（女子）'!A18</f>
        <v>C</v>
      </c>
      <c r="T13" s="57">
        <f>'申込（女子）'!B16</f>
        <v>0</v>
      </c>
      <c r="U13" s="57">
        <f>'申込（女子）'!C16</f>
        <v>0</v>
      </c>
      <c r="V13" s="57">
        <f>'申込（女子）'!D16</f>
        <v>0</v>
      </c>
    </row>
    <row r="14" spans="1:22" x14ac:dyDescent="0.25">
      <c r="A14" s="57" t="str">
        <f t="shared" si="4"/>
        <v>C</v>
      </c>
      <c r="B14" s="57">
        <f t="shared" si="5"/>
        <v>0</v>
      </c>
      <c r="C14" s="57">
        <f t="shared" si="6"/>
        <v>0</v>
      </c>
      <c r="D14" s="57">
        <f t="shared" si="7"/>
        <v>0</v>
      </c>
      <c r="F14" s="57" t="str">
        <f t="shared" si="0"/>
        <v>C</v>
      </c>
      <c r="G14" s="57">
        <f t="shared" si="1"/>
        <v>0</v>
      </c>
      <c r="H14" s="57">
        <f t="shared" si="2"/>
        <v>0</v>
      </c>
      <c r="I14" s="57">
        <f t="shared" si="3"/>
        <v>0</v>
      </c>
      <c r="L14">
        <v>8</v>
      </c>
      <c r="M14">
        <f t="shared" si="8"/>
        <v>8</v>
      </c>
      <c r="N14" s="57" t="str">
        <f>'申込（男子）'!A16&amp;'申込（男子）'!A18</f>
        <v>C</v>
      </c>
      <c r="O14" s="57">
        <f>'申込（男子）'!B17</f>
        <v>0</v>
      </c>
      <c r="P14" s="57">
        <f>'申込（男子）'!C17</f>
        <v>0</v>
      </c>
      <c r="Q14" s="57">
        <f>'申込（男子）'!D17</f>
        <v>0</v>
      </c>
      <c r="R14">
        <f t="shared" si="9"/>
        <v>8</v>
      </c>
      <c r="S14" s="57" t="str">
        <f>'申込（女子）'!A16&amp;'申込（女子）'!A18</f>
        <v>C</v>
      </c>
      <c r="T14" s="57">
        <f>'申込（女子）'!B17</f>
        <v>0</v>
      </c>
      <c r="U14" s="57">
        <f>'申込（女子）'!C17</f>
        <v>0</v>
      </c>
      <c r="V14" s="57">
        <f>'申込（女子）'!D17</f>
        <v>0</v>
      </c>
    </row>
    <row r="15" spans="1:22" x14ac:dyDescent="0.25">
      <c r="A15" s="57" t="str">
        <f t="shared" si="4"/>
        <v>C</v>
      </c>
      <c r="B15" s="57">
        <f t="shared" si="5"/>
        <v>0</v>
      </c>
      <c r="C15" s="57">
        <f t="shared" si="6"/>
        <v>0</v>
      </c>
      <c r="D15" s="57">
        <f t="shared" si="7"/>
        <v>0</v>
      </c>
      <c r="F15" s="57" t="str">
        <f t="shared" si="0"/>
        <v>C</v>
      </c>
      <c r="G15" s="57">
        <f t="shared" si="1"/>
        <v>0</v>
      </c>
      <c r="H15" s="57">
        <f t="shared" si="2"/>
        <v>0</v>
      </c>
      <c r="I15" s="57">
        <f t="shared" si="3"/>
        <v>0</v>
      </c>
      <c r="L15">
        <v>9</v>
      </c>
      <c r="M15">
        <f t="shared" si="8"/>
        <v>9</v>
      </c>
      <c r="N15" s="57" t="str">
        <f>'申込（男子）'!A16&amp;'申込（男子）'!A18</f>
        <v>C</v>
      </c>
      <c r="O15" s="57">
        <f>'申込（男子）'!B18</f>
        <v>0</v>
      </c>
      <c r="P15" s="57">
        <f>'申込（男子）'!C18</f>
        <v>0</v>
      </c>
      <c r="Q15" s="57">
        <f>'申込（男子）'!D18</f>
        <v>0</v>
      </c>
      <c r="R15">
        <f t="shared" si="9"/>
        <v>9</v>
      </c>
      <c r="S15" s="57" t="str">
        <f>'申込（女子）'!A16&amp;'申込（女子）'!A18</f>
        <v>C</v>
      </c>
      <c r="T15" s="57">
        <f>'申込（女子）'!B18</f>
        <v>0</v>
      </c>
      <c r="U15" s="57">
        <f>'申込（女子）'!C18</f>
        <v>0</v>
      </c>
      <c r="V15" s="57">
        <f>'申込（女子）'!D18</f>
        <v>0</v>
      </c>
    </row>
    <row r="16" spans="1:22" x14ac:dyDescent="0.25">
      <c r="A16" s="57" t="str">
        <f t="shared" si="4"/>
        <v>D</v>
      </c>
      <c r="B16" s="57">
        <f t="shared" si="5"/>
        <v>0</v>
      </c>
      <c r="C16" s="57">
        <f t="shared" si="6"/>
        <v>0</v>
      </c>
      <c r="D16" s="57">
        <f t="shared" si="7"/>
        <v>0</v>
      </c>
      <c r="F16" s="57" t="str">
        <f t="shared" si="0"/>
        <v>D</v>
      </c>
      <c r="G16" s="57">
        <f t="shared" si="1"/>
        <v>0</v>
      </c>
      <c r="H16" s="57">
        <f t="shared" si="2"/>
        <v>0</v>
      </c>
      <c r="I16" s="57">
        <f t="shared" si="3"/>
        <v>0</v>
      </c>
      <c r="L16">
        <v>10</v>
      </c>
      <c r="M16">
        <f t="shared" si="8"/>
        <v>10</v>
      </c>
      <c r="N16" s="57" t="str">
        <f>'申込（男子）'!A21&amp;'申込（男子）'!A23</f>
        <v>D</v>
      </c>
      <c r="O16" s="57">
        <f>'申込（男子）'!B21</f>
        <v>0</v>
      </c>
      <c r="P16" s="57">
        <f>'申込（男子）'!C21</f>
        <v>0</v>
      </c>
      <c r="Q16" s="57">
        <f>'申込（男子）'!D21</f>
        <v>0</v>
      </c>
      <c r="R16">
        <f t="shared" si="9"/>
        <v>10</v>
      </c>
      <c r="S16" s="57" t="str">
        <f>'申込（女子）'!A21&amp;'申込（女子）'!A23</f>
        <v>D</v>
      </c>
      <c r="T16" s="57">
        <f>'申込（女子）'!B21</f>
        <v>0</v>
      </c>
      <c r="U16" s="57">
        <f>'申込（女子）'!C21</f>
        <v>0</v>
      </c>
      <c r="V16" s="57">
        <f>'申込（女子）'!D21</f>
        <v>0</v>
      </c>
    </row>
    <row r="17" spans="1:22" x14ac:dyDescent="0.25">
      <c r="A17" s="57" t="str">
        <f t="shared" si="4"/>
        <v>D</v>
      </c>
      <c r="B17" s="57">
        <f t="shared" si="5"/>
        <v>0</v>
      </c>
      <c r="C17" s="57">
        <f t="shared" si="6"/>
        <v>0</v>
      </c>
      <c r="D17" s="57">
        <f t="shared" si="7"/>
        <v>0</v>
      </c>
      <c r="F17" s="57" t="str">
        <f t="shared" si="0"/>
        <v>D</v>
      </c>
      <c r="G17" s="57">
        <f t="shared" si="1"/>
        <v>0</v>
      </c>
      <c r="H17" s="57">
        <f t="shared" si="2"/>
        <v>0</v>
      </c>
      <c r="I17" s="57">
        <f t="shared" si="3"/>
        <v>0</v>
      </c>
      <c r="L17">
        <v>11</v>
      </c>
      <c r="M17">
        <f t="shared" si="8"/>
        <v>11</v>
      </c>
      <c r="N17" s="57" t="str">
        <f>'申込（男子）'!A21&amp;'申込（男子）'!A23</f>
        <v>D</v>
      </c>
      <c r="O17" s="57">
        <f>'申込（男子）'!B22</f>
        <v>0</v>
      </c>
      <c r="P17" s="57">
        <f>'申込（男子）'!C22</f>
        <v>0</v>
      </c>
      <c r="Q17" s="57">
        <f>'申込（男子）'!D22</f>
        <v>0</v>
      </c>
      <c r="R17">
        <f t="shared" si="9"/>
        <v>11</v>
      </c>
      <c r="S17" s="57" t="str">
        <f>'申込（女子）'!A21&amp;'申込（女子）'!A23</f>
        <v>D</v>
      </c>
      <c r="T17" s="57">
        <f>'申込（女子）'!B22</f>
        <v>0</v>
      </c>
      <c r="U17" s="57">
        <f>'申込（女子）'!C22</f>
        <v>0</v>
      </c>
      <c r="V17" s="57">
        <f>'申込（女子）'!D22</f>
        <v>0</v>
      </c>
    </row>
    <row r="18" spans="1:22" x14ac:dyDescent="0.25">
      <c r="A18" s="57" t="str">
        <f t="shared" si="4"/>
        <v>D</v>
      </c>
      <c r="B18" s="57">
        <f t="shared" si="5"/>
        <v>0</v>
      </c>
      <c r="C18" s="57">
        <f t="shared" si="6"/>
        <v>0</v>
      </c>
      <c r="D18" s="57">
        <f t="shared" si="7"/>
        <v>0</v>
      </c>
      <c r="F18" s="57" t="str">
        <f t="shared" si="0"/>
        <v>D</v>
      </c>
      <c r="G18" s="57">
        <f t="shared" si="1"/>
        <v>0</v>
      </c>
      <c r="H18" s="57">
        <f t="shared" si="2"/>
        <v>0</v>
      </c>
      <c r="I18" s="57">
        <f t="shared" si="3"/>
        <v>0</v>
      </c>
      <c r="L18">
        <v>12</v>
      </c>
      <c r="M18">
        <f t="shared" si="8"/>
        <v>12</v>
      </c>
      <c r="N18" s="57" t="str">
        <f>'申込（男子）'!A21&amp;'申込（男子）'!A23</f>
        <v>D</v>
      </c>
      <c r="O18" s="57">
        <f>'申込（男子）'!B23</f>
        <v>0</v>
      </c>
      <c r="P18" s="57">
        <f>'申込（男子）'!C23</f>
        <v>0</v>
      </c>
      <c r="Q18" s="57">
        <f>'申込（男子）'!D23</f>
        <v>0</v>
      </c>
      <c r="R18">
        <f t="shared" si="9"/>
        <v>12</v>
      </c>
      <c r="S18" s="57" t="str">
        <f>'申込（女子）'!A21&amp;'申込（女子）'!A23</f>
        <v>D</v>
      </c>
      <c r="T18" s="57">
        <f>'申込（女子）'!B23</f>
        <v>0</v>
      </c>
      <c r="U18" s="57">
        <f>'申込（女子）'!C23</f>
        <v>0</v>
      </c>
      <c r="V18" s="57">
        <f>'申込（女子）'!D23</f>
        <v>0</v>
      </c>
    </row>
    <row r="19" spans="1:22" x14ac:dyDescent="0.25">
      <c r="A19" s="57" t="str">
        <f t="shared" si="4"/>
        <v>E</v>
      </c>
      <c r="B19" s="57">
        <f t="shared" si="5"/>
        <v>0</v>
      </c>
      <c r="C19" s="57">
        <f t="shared" si="6"/>
        <v>0</v>
      </c>
      <c r="D19" s="57">
        <f t="shared" si="7"/>
        <v>0</v>
      </c>
      <c r="F19" s="57" t="str">
        <f t="shared" si="0"/>
        <v>E</v>
      </c>
      <c r="G19" s="57">
        <f t="shared" si="1"/>
        <v>0</v>
      </c>
      <c r="H19" s="57">
        <f t="shared" si="2"/>
        <v>0</v>
      </c>
      <c r="I19" s="57">
        <f t="shared" si="3"/>
        <v>0</v>
      </c>
      <c r="L19">
        <v>13</v>
      </c>
      <c r="M19">
        <f t="shared" si="8"/>
        <v>13</v>
      </c>
      <c r="N19" s="57" t="str">
        <f>'申込（男子）'!A26&amp;'申込（男子）'!A28</f>
        <v>E</v>
      </c>
      <c r="O19" s="57">
        <f>'申込（男子）'!B26</f>
        <v>0</v>
      </c>
      <c r="P19" s="57">
        <f>'申込（男子）'!C26</f>
        <v>0</v>
      </c>
      <c r="Q19" s="57">
        <f>'申込（男子）'!D26</f>
        <v>0</v>
      </c>
      <c r="R19">
        <f t="shared" si="9"/>
        <v>13</v>
      </c>
      <c r="S19" s="57" t="str">
        <f>'申込（女子）'!A26&amp;'申込（女子）'!A28</f>
        <v>E</v>
      </c>
      <c r="T19" s="57">
        <f>'申込（女子）'!B26</f>
        <v>0</v>
      </c>
      <c r="U19" s="57">
        <f>'申込（女子）'!C26</f>
        <v>0</v>
      </c>
      <c r="V19" s="57">
        <f>'申込（女子）'!D26</f>
        <v>0</v>
      </c>
    </row>
    <row r="20" spans="1:22" x14ac:dyDescent="0.25">
      <c r="A20" s="57" t="str">
        <f t="shared" si="4"/>
        <v>E</v>
      </c>
      <c r="B20" s="57">
        <f t="shared" si="5"/>
        <v>0</v>
      </c>
      <c r="C20" s="57">
        <f t="shared" si="6"/>
        <v>0</v>
      </c>
      <c r="D20" s="57">
        <f t="shared" si="7"/>
        <v>0</v>
      </c>
      <c r="F20" s="57" t="str">
        <f t="shared" si="0"/>
        <v>E</v>
      </c>
      <c r="G20" s="57">
        <f t="shared" si="1"/>
        <v>0</v>
      </c>
      <c r="H20" s="57">
        <f t="shared" si="2"/>
        <v>0</v>
      </c>
      <c r="I20" s="57">
        <f t="shared" si="3"/>
        <v>0</v>
      </c>
      <c r="L20">
        <v>14</v>
      </c>
      <c r="M20">
        <f t="shared" si="8"/>
        <v>14</v>
      </c>
      <c r="N20" s="57" t="str">
        <f>'申込（男子）'!A26&amp;'申込（男子）'!A28</f>
        <v>E</v>
      </c>
      <c r="O20" s="57">
        <f>'申込（男子）'!B27</f>
        <v>0</v>
      </c>
      <c r="P20" s="57">
        <f>'申込（男子）'!C27</f>
        <v>0</v>
      </c>
      <c r="Q20" s="57">
        <f>'申込（男子）'!D27</f>
        <v>0</v>
      </c>
      <c r="R20">
        <f t="shared" si="9"/>
        <v>14</v>
      </c>
      <c r="S20" s="57" t="str">
        <f>'申込（女子）'!A26&amp;'申込（女子）'!A28</f>
        <v>E</v>
      </c>
      <c r="T20" s="57">
        <f>'申込（女子）'!B27</f>
        <v>0</v>
      </c>
      <c r="U20" s="57">
        <f>'申込（女子）'!C27</f>
        <v>0</v>
      </c>
      <c r="V20" s="57">
        <f>'申込（女子）'!D27</f>
        <v>0</v>
      </c>
    </row>
    <row r="21" spans="1:22" x14ac:dyDescent="0.25">
      <c r="A21" s="57" t="str">
        <f t="shared" si="4"/>
        <v>E</v>
      </c>
      <c r="B21" s="57">
        <f t="shared" si="5"/>
        <v>0</v>
      </c>
      <c r="C21" s="57">
        <f t="shared" si="6"/>
        <v>0</v>
      </c>
      <c r="D21" s="57">
        <f t="shared" si="7"/>
        <v>0</v>
      </c>
      <c r="F21" s="57" t="str">
        <f t="shared" si="0"/>
        <v>E</v>
      </c>
      <c r="G21" s="57">
        <f t="shared" si="1"/>
        <v>0</v>
      </c>
      <c r="H21" s="57">
        <f t="shared" si="2"/>
        <v>0</v>
      </c>
      <c r="I21" s="57">
        <f t="shared" si="3"/>
        <v>0</v>
      </c>
      <c r="L21">
        <v>15</v>
      </c>
      <c r="M21">
        <f t="shared" si="8"/>
        <v>15</v>
      </c>
      <c r="N21" s="57" t="str">
        <f>'申込（男子）'!A26&amp;'申込（男子）'!A28</f>
        <v>E</v>
      </c>
      <c r="O21" s="57">
        <f>'申込（男子）'!B28</f>
        <v>0</v>
      </c>
      <c r="P21" s="57">
        <f>'申込（男子）'!C28</f>
        <v>0</v>
      </c>
      <c r="Q21" s="57">
        <f>'申込（男子）'!D28</f>
        <v>0</v>
      </c>
      <c r="R21">
        <f t="shared" si="9"/>
        <v>15</v>
      </c>
      <c r="S21" s="57" t="str">
        <f>'申込（女子）'!A26&amp;'申込（女子）'!A28</f>
        <v>E</v>
      </c>
      <c r="T21" s="57">
        <f>'申込（女子）'!B28</f>
        <v>0</v>
      </c>
      <c r="U21" s="57">
        <f>'申込（女子）'!C28</f>
        <v>0</v>
      </c>
      <c r="V21" s="57">
        <f>'申込（女子）'!D28</f>
        <v>0</v>
      </c>
    </row>
    <row r="22" spans="1:22" x14ac:dyDescent="0.25">
      <c r="A22" s="57" t="str">
        <f t="shared" si="4"/>
        <v>F</v>
      </c>
      <c r="B22" s="57">
        <f t="shared" si="5"/>
        <v>0</v>
      </c>
      <c r="C22" s="57">
        <f t="shared" si="6"/>
        <v>0</v>
      </c>
      <c r="D22" s="57">
        <f t="shared" si="7"/>
        <v>0</v>
      </c>
      <c r="F22" s="57" t="str">
        <f t="shared" si="0"/>
        <v>F</v>
      </c>
      <c r="G22" s="57">
        <f t="shared" si="1"/>
        <v>0</v>
      </c>
      <c r="H22" s="57">
        <f t="shared" si="2"/>
        <v>0</v>
      </c>
      <c r="I22" s="57">
        <f t="shared" si="3"/>
        <v>0</v>
      </c>
      <c r="L22">
        <v>16</v>
      </c>
      <c r="M22">
        <f t="shared" si="8"/>
        <v>16</v>
      </c>
      <c r="N22" s="57" t="str">
        <f>'申込（男子）'!F6&amp;'申込（男子）'!F8</f>
        <v>F</v>
      </c>
      <c r="O22" s="57">
        <f>'申込（男子）'!G6</f>
        <v>0</v>
      </c>
      <c r="P22" s="57">
        <f>'申込（男子）'!H6</f>
        <v>0</v>
      </c>
      <c r="Q22" s="57">
        <f>'申込（男子）'!I6</f>
        <v>0</v>
      </c>
      <c r="R22">
        <f t="shared" si="9"/>
        <v>16</v>
      </c>
      <c r="S22" s="57" t="str">
        <f>'申込（女子）'!F6&amp;'申込（女子）'!F8</f>
        <v>F</v>
      </c>
      <c r="T22" s="57">
        <f>'申込（女子）'!G6</f>
        <v>0</v>
      </c>
      <c r="U22" s="57">
        <f>'申込（女子）'!H6</f>
        <v>0</v>
      </c>
      <c r="V22" s="57">
        <f>'申込（女子）'!I6</f>
        <v>0</v>
      </c>
    </row>
    <row r="23" spans="1:22" x14ac:dyDescent="0.25">
      <c r="A23" s="57" t="str">
        <f t="shared" si="4"/>
        <v>F</v>
      </c>
      <c r="B23" s="57">
        <f t="shared" si="5"/>
        <v>0</v>
      </c>
      <c r="C23" s="57">
        <f t="shared" si="6"/>
        <v>0</v>
      </c>
      <c r="D23" s="57">
        <f t="shared" si="7"/>
        <v>0</v>
      </c>
      <c r="F23" s="57" t="str">
        <f t="shared" si="0"/>
        <v>F</v>
      </c>
      <c r="G23" s="57">
        <f t="shared" si="1"/>
        <v>0</v>
      </c>
      <c r="H23" s="57">
        <f t="shared" si="2"/>
        <v>0</v>
      </c>
      <c r="I23" s="57">
        <f t="shared" si="3"/>
        <v>0</v>
      </c>
      <c r="L23">
        <v>17</v>
      </c>
      <c r="M23">
        <f t="shared" si="8"/>
        <v>17</v>
      </c>
      <c r="N23" s="57" t="str">
        <f>'申込（男子）'!F6&amp;'申込（男子）'!F8</f>
        <v>F</v>
      </c>
      <c r="O23" s="57">
        <f>'申込（男子）'!G7</f>
        <v>0</v>
      </c>
      <c r="P23" s="57">
        <f>'申込（男子）'!H7</f>
        <v>0</v>
      </c>
      <c r="Q23" s="57">
        <f>'申込（男子）'!I7</f>
        <v>0</v>
      </c>
      <c r="R23">
        <f t="shared" si="9"/>
        <v>17</v>
      </c>
      <c r="S23" s="57" t="str">
        <f>'申込（女子）'!F6&amp;'申込（女子）'!F8</f>
        <v>F</v>
      </c>
      <c r="T23" s="57">
        <f>'申込（女子）'!G7</f>
        <v>0</v>
      </c>
      <c r="U23" s="57">
        <f>'申込（女子）'!H7</f>
        <v>0</v>
      </c>
      <c r="V23" s="57">
        <f>'申込（女子）'!I7</f>
        <v>0</v>
      </c>
    </row>
    <row r="24" spans="1:22" x14ac:dyDescent="0.25">
      <c r="A24" s="57" t="str">
        <f t="shared" si="4"/>
        <v>F</v>
      </c>
      <c r="B24" s="57">
        <f t="shared" si="5"/>
        <v>0</v>
      </c>
      <c r="C24" s="57">
        <f t="shared" si="6"/>
        <v>0</v>
      </c>
      <c r="D24" s="57">
        <f t="shared" si="7"/>
        <v>0</v>
      </c>
      <c r="F24" s="57" t="str">
        <f t="shared" si="0"/>
        <v>F</v>
      </c>
      <c r="G24" s="57">
        <f t="shared" si="1"/>
        <v>0</v>
      </c>
      <c r="H24" s="57">
        <f t="shared" si="2"/>
        <v>0</v>
      </c>
      <c r="I24" s="57">
        <f t="shared" si="3"/>
        <v>0</v>
      </c>
      <c r="L24">
        <v>18</v>
      </c>
      <c r="M24">
        <f t="shared" si="8"/>
        <v>18</v>
      </c>
      <c r="N24" s="57" t="str">
        <f>'申込（男子）'!F6&amp;'申込（男子）'!F8</f>
        <v>F</v>
      </c>
      <c r="O24" s="57">
        <f>'申込（男子）'!G8</f>
        <v>0</v>
      </c>
      <c r="P24" s="57">
        <f>'申込（男子）'!H8</f>
        <v>0</v>
      </c>
      <c r="Q24" s="57">
        <f>'申込（男子）'!I8</f>
        <v>0</v>
      </c>
      <c r="R24">
        <f t="shared" si="9"/>
        <v>18</v>
      </c>
      <c r="S24" s="57" t="str">
        <f>'申込（女子）'!F6&amp;'申込（女子）'!F8</f>
        <v>F</v>
      </c>
      <c r="T24" s="57">
        <f>'申込（女子）'!G8</f>
        <v>0</v>
      </c>
      <c r="U24" s="57">
        <f>'申込（女子）'!H8</f>
        <v>0</v>
      </c>
      <c r="V24" s="57">
        <f>'申込（女子）'!I8</f>
        <v>0</v>
      </c>
    </row>
    <row r="25" spans="1:22" x14ac:dyDescent="0.25">
      <c r="A25" s="57" t="str">
        <f t="shared" si="4"/>
        <v>G</v>
      </c>
      <c r="B25" s="57">
        <f t="shared" si="5"/>
        <v>0</v>
      </c>
      <c r="C25" s="57">
        <f t="shared" si="6"/>
        <v>0</v>
      </c>
      <c r="D25" s="57">
        <f t="shared" si="7"/>
        <v>0</v>
      </c>
      <c r="F25" s="57" t="str">
        <f t="shared" si="0"/>
        <v>G</v>
      </c>
      <c r="G25" s="57">
        <f t="shared" si="1"/>
        <v>0</v>
      </c>
      <c r="H25" s="57">
        <f t="shared" si="2"/>
        <v>0</v>
      </c>
      <c r="I25" s="57">
        <f t="shared" si="3"/>
        <v>0</v>
      </c>
      <c r="L25">
        <v>19</v>
      </c>
      <c r="M25">
        <f t="shared" si="8"/>
        <v>19</v>
      </c>
      <c r="N25" s="57" t="str">
        <f>'申込（男子）'!F11&amp;'申込（男子）'!F13</f>
        <v>G</v>
      </c>
      <c r="O25" s="57">
        <f>'申込（男子）'!G11</f>
        <v>0</v>
      </c>
      <c r="P25" s="57">
        <f>'申込（男子）'!H11</f>
        <v>0</v>
      </c>
      <c r="Q25" s="57">
        <f>'申込（男子）'!I11</f>
        <v>0</v>
      </c>
      <c r="R25">
        <f t="shared" si="9"/>
        <v>19</v>
      </c>
      <c r="S25" s="57" t="str">
        <f>'申込（女子）'!F11&amp;'申込（女子）'!F13</f>
        <v>G</v>
      </c>
      <c r="T25" s="57">
        <f>'申込（女子）'!G11</f>
        <v>0</v>
      </c>
      <c r="U25" s="57">
        <f>'申込（女子）'!H11</f>
        <v>0</v>
      </c>
      <c r="V25" s="57">
        <f>'申込（女子）'!I11</f>
        <v>0</v>
      </c>
    </row>
    <row r="26" spans="1:22" x14ac:dyDescent="0.25">
      <c r="A26" s="57" t="str">
        <f t="shared" si="4"/>
        <v>G</v>
      </c>
      <c r="B26" s="57">
        <f t="shared" si="5"/>
        <v>0</v>
      </c>
      <c r="C26" s="57">
        <f t="shared" si="6"/>
        <v>0</v>
      </c>
      <c r="D26" s="57">
        <f t="shared" si="7"/>
        <v>0</v>
      </c>
      <c r="F26" s="57" t="str">
        <f t="shared" si="0"/>
        <v>G</v>
      </c>
      <c r="G26" s="57">
        <f t="shared" si="1"/>
        <v>0</v>
      </c>
      <c r="H26" s="57">
        <f t="shared" si="2"/>
        <v>0</v>
      </c>
      <c r="I26" s="57">
        <f t="shared" si="3"/>
        <v>0</v>
      </c>
      <c r="L26">
        <v>20</v>
      </c>
      <c r="M26">
        <f t="shared" si="8"/>
        <v>20</v>
      </c>
      <c r="N26" s="57" t="str">
        <f>'申込（男子）'!F11&amp;'申込（男子）'!F13</f>
        <v>G</v>
      </c>
      <c r="O26" s="57">
        <f>'申込（男子）'!G12</f>
        <v>0</v>
      </c>
      <c r="P26" s="57">
        <f>'申込（男子）'!H12</f>
        <v>0</v>
      </c>
      <c r="Q26" s="57">
        <f>'申込（男子）'!I12</f>
        <v>0</v>
      </c>
      <c r="R26">
        <f t="shared" si="9"/>
        <v>20</v>
      </c>
      <c r="S26" s="57" t="str">
        <f>'申込（女子）'!F11&amp;'申込（女子）'!F13</f>
        <v>G</v>
      </c>
      <c r="T26" s="57">
        <f>'申込（女子）'!G12</f>
        <v>0</v>
      </c>
      <c r="U26" s="57">
        <f>'申込（女子）'!H12</f>
        <v>0</v>
      </c>
      <c r="V26" s="57">
        <f>'申込（女子）'!I12</f>
        <v>0</v>
      </c>
    </row>
    <row r="27" spans="1:22" x14ac:dyDescent="0.25">
      <c r="A27" s="57" t="str">
        <f t="shared" si="4"/>
        <v>G</v>
      </c>
      <c r="B27" s="57">
        <f t="shared" si="5"/>
        <v>0</v>
      </c>
      <c r="C27" s="57">
        <f t="shared" si="6"/>
        <v>0</v>
      </c>
      <c r="D27" s="57">
        <f t="shared" si="7"/>
        <v>0</v>
      </c>
      <c r="F27" s="57" t="str">
        <f t="shared" si="0"/>
        <v>G</v>
      </c>
      <c r="G27" s="57">
        <f t="shared" si="1"/>
        <v>0</v>
      </c>
      <c r="H27" s="57">
        <f t="shared" si="2"/>
        <v>0</v>
      </c>
      <c r="I27" s="57">
        <f t="shared" si="3"/>
        <v>0</v>
      </c>
      <c r="L27">
        <v>21</v>
      </c>
      <c r="M27">
        <f t="shared" si="8"/>
        <v>21</v>
      </c>
      <c r="N27" s="57" t="str">
        <f>'申込（男子）'!F11&amp;'申込（男子）'!F13</f>
        <v>G</v>
      </c>
      <c r="O27" s="57">
        <f>'申込（男子）'!G13</f>
        <v>0</v>
      </c>
      <c r="P27" s="57">
        <f>'申込（男子）'!H13</f>
        <v>0</v>
      </c>
      <c r="Q27" s="57">
        <f>'申込（男子）'!I13</f>
        <v>0</v>
      </c>
      <c r="R27">
        <f t="shared" si="9"/>
        <v>21</v>
      </c>
      <c r="S27" s="57" t="str">
        <f>'申込（女子）'!F11&amp;'申込（女子）'!F13</f>
        <v>G</v>
      </c>
      <c r="T27" s="57">
        <f>'申込（女子）'!G13</f>
        <v>0</v>
      </c>
      <c r="U27" s="57">
        <f>'申込（女子）'!H13</f>
        <v>0</v>
      </c>
      <c r="V27" s="57">
        <f>'申込（女子）'!I13</f>
        <v>0</v>
      </c>
    </row>
    <row r="28" spans="1:22" x14ac:dyDescent="0.25">
      <c r="A28" s="57" t="str">
        <f t="shared" si="4"/>
        <v>H</v>
      </c>
      <c r="B28" s="57">
        <f t="shared" si="5"/>
        <v>0</v>
      </c>
      <c r="C28" s="57">
        <f t="shared" si="6"/>
        <v>0</v>
      </c>
      <c r="D28" s="57">
        <f t="shared" si="7"/>
        <v>0</v>
      </c>
      <c r="F28" s="57" t="str">
        <f t="shared" si="0"/>
        <v>H</v>
      </c>
      <c r="G28" s="57">
        <f t="shared" si="1"/>
        <v>0</v>
      </c>
      <c r="H28" s="57">
        <f t="shared" si="2"/>
        <v>0</v>
      </c>
      <c r="I28" s="57">
        <f t="shared" si="3"/>
        <v>0</v>
      </c>
      <c r="L28">
        <v>22</v>
      </c>
      <c r="M28">
        <f t="shared" si="8"/>
        <v>22</v>
      </c>
      <c r="N28" s="57" t="str">
        <f>'申込（男子）'!F16&amp;'申込（男子）'!F18</f>
        <v>H</v>
      </c>
      <c r="O28" s="57">
        <f>'申込（男子）'!G16</f>
        <v>0</v>
      </c>
      <c r="P28" s="57">
        <f>'申込（男子）'!H16</f>
        <v>0</v>
      </c>
      <c r="Q28" s="57">
        <f>'申込（男子）'!I16</f>
        <v>0</v>
      </c>
      <c r="R28">
        <f t="shared" si="9"/>
        <v>22</v>
      </c>
      <c r="S28" s="57" t="str">
        <f>'申込（女子）'!F16&amp;'申込（女子）'!F18</f>
        <v>H</v>
      </c>
      <c r="T28" s="57">
        <f>'申込（女子）'!G16</f>
        <v>0</v>
      </c>
      <c r="U28" s="57">
        <f>'申込（女子）'!H16</f>
        <v>0</v>
      </c>
      <c r="V28" s="57">
        <f>'申込（女子）'!I16</f>
        <v>0</v>
      </c>
    </row>
    <row r="29" spans="1:22" x14ac:dyDescent="0.25">
      <c r="A29" s="57" t="str">
        <f t="shared" si="4"/>
        <v>H</v>
      </c>
      <c r="B29" s="57">
        <f t="shared" si="5"/>
        <v>0</v>
      </c>
      <c r="C29" s="57">
        <f t="shared" si="6"/>
        <v>0</v>
      </c>
      <c r="D29" s="57">
        <f t="shared" si="7"/>
        <v>0</v>
      </c>
      <c r="F29" s="57" t="str">
        <f t="shared" si="0"/>
        <v>H</v>
      </c>
      <c r="G29" s="57">
        <f t="shared" si="1"/>
        <v>0</v>
      </c>
      <c r="H29" s="57">
        <f t="shared" si="2"/>
        <v>0</v>
      </c>
      <c r="I29" s="57">
        <f t="shared" si="3"/>
        <v>0</v>
      </c>
      <c r="L29">
        <v>23</v>
      </c>
      <c r="M29">
        <f t="shared" si="8"/>
        <v>23</v>
      </c>
      <c r="N29" s="57" t="str">
        <f>'申込（男子）'!F16&amp;'申込（男子）'!F18</f>
        <v>H</v>
      </c>
      <c r="O29" s="57">
        <f>'申込（男子）'!G17</f>
        <v>0</v>
      </c>
      <c r="P29" s="57">
        <f>'申込（男子）'!H17</f>
        <v>0</v>
      </c>
      <c r="Q29" s="57">
        <f>'申込（男子）'!I17</f>
        <v>0</v>
      </c>
      <c r="R29">
        <f t="shared" si="9"/>
        <v>23</v>
      </c>
      <c r="S29" s="57" t="str">
        <f>'申込（女子）'!F16&amp;'申込（女子）'!F18</f>
        <v>H</v>
      </c>
      <c r="T29" s="57">
        <f>'申込（女子）'!G17</f>
        <v>0</v>
      </c>
      <c r="U29" s="57">
        <f>'申込（女子）'!H17</f>
        <v>0</v>
      </c>
      <c r="V29" s="57">
        <f>'申込（女子）'!I17</f>
        <v>0</v>
      </c>
    </row>
    <row r="30" spans="1:22" x14ac:dyDescent="0.25">
      <c r="A30" s="57" t="str">
        <f t="shared" si="4"/>
        <v>H</v>
      </c>
      <c r="B30" s="57">
        <f t="shared" si="5"/>
        <v>0</v>
      </c>
      <c r="C30" s="57">
        <f t="shared" si="6"/>
        <v>0</v>
      </c>
      <c r="D30" s="57">
        <f t="shared" si="7"/>
        <v>0</v>
      </c>
      <c r="F30" s="57" t="str">
        <f t="shared" si="0"/>
        <v>H</v>
      </c>
      <c r="G30" s="57">
        <f t="shared" si="1"/>
        <v>0</v>
      </c>
      <c r="H30" s="57">
        <f t="shared" si="2"/>
        <v>0</v>
      </c>
      <c r="I30" s="57">
        <f t="shared" si="3"/>
        <v>0</v>
      </c>
      <c r="L30">
        <v>24</v>
      </c>
      <c r="M30">
        <f t="shared" si="8"/>
        <v>24</v>
      </c>
      <c r="N30" s="57" t="str">
        <f>'申込（男子）'!F16&amp;'申込（男子）'!F18</f>
        <v>H</v>
      </c>
      <c r="O30" s="57">
        <f>'申込（男子）'!G18</f>
        <v>0</v>
      </c>
      <c r="P30" s="57">
        <f>'申込（男子）'!H18</f>
        <v>0</v>
      </c>
      <c r="Q30" s="57">
        <f>'申込（男子）'!I18</f>
        <v>0</v>
      </c>
      <c r="R30">
        <f t="shared" si="9"/>
        <v>24</v>
      </c>
      <c r="S30" s="57" t="str">
        <f>'申込（女子）'!F16&amp;'申込（女子）'!F18</f>
        <v>H</v>
      </c>
      <c r="T30" s="57">
        <f>'申込（女子）'!G18</f>
        <v>0</v>
      </c>
      <c r="U30" s="57">
        <f>'申込（女子）'!H18</f>
        <v>0</v>
      </c>
      <c r="V30" s="57">
        <f>'申込（女子）'!I18</f>
        <v>0</v>
      </c>
    </row>
    <row r="31" spans="1:22" x14ac:dyDescent="0.25">
      <c r="A31" s="57" t="str">
        <f t="shared" si="4"/>
        <v>I</v>
      </c>
      <c r="B31" s="57">
        <f t="shared" si="5"/>
        <v>0</v>
      </c>
      <c r="C31" s="57">
        <f t="shared" si="6"/>
        <v>0</v>
      </c>
      <c r="D31" s="57">
        <f t="shared" si="7"/>
        <v>0</v>
      </c>
      <c r="F31" s="57" t="str">
        <f t="shared" si="0"/>
        <v>I</v>
      </c>
      <c r="G31" s="57">
        <f t="shared" si="1"/>
        <v>0</v>
      </c>
      <c r="H31" s="57">
        <f t="shared" si="2"/>
        <v>0</v>
      </c>
      <c r="I31" s="57">
        <f t="shared" si="3"/>
        <v>0</v>
      </c>
      <c r="L31">
        <v>25</v>
      </c>
      <c r="M31">
        <f t="shared" si="8"/>
        <v>25</v>
      </c>
      <c r="N31" s="57" t="str">
        <f>'申込（男子）'!F21&amp;'申込（男子）'!F23</f>
        <v>I</v>
      </c>
      <c r="O31" s="57">
        <f>'申込（男子）'!G21</f>
        <v>0</v>
      </c>
      <c r="P31" s="57">
        <f>'申込（男子）'!H21</f>
        <v>0</v>
      </c>
      <c r="Q31" s="57">
        <f>'申込（男子）'!I21</f>
        <v>0</v>
      </c>
      <c r="R31">
        <f t="shared" si="9"/>
        <v>25</v>
      </c>
      <c r="S31" s="57" t="str">
        <f>'申込（女子）'!F21&amp;'申込（女子）'!F23</f>
        <v>I</v>
      </c>
      <c r="T31" s="57">
        <f>'申込（女子）'!G21</f>
        <v>0</v>
      </c>
      <c r="U31" s="57">
        <f>'申込（女子）'!H21</f>
        <v>0</v>
      </c>
      <c r="V31" s="57">
        <f>'申込（女子）'!I21</f>
        <v>0</v>
      </c>
    </row>
    <row r="32" spans="1:22" x14ac:dyDescent="0.25">
      <c r="A32" s="57" t="str">
        <f t="shared" si="4"/>
        <v>I</v>
      </c>
      <c r="B32" s="57">
        <f t="shared" si="5"/>
        <v>0</v>
      </c>
      <c r="C32" s="57">
        <f t="shared" si="6"/>
        <v>0</v>
      </c>
      <c r="D32" s="57">
        <f t="shared" si="7"/>
        <v>0</v>
      </c>
      <c r="F32" s="57" t="str">
        <f t="shared" si="0"/>
        <v>I</v>
      </c>
      <c r="G32" s="57">
        <f t="shared" si="1"/>
        <v>0</v>
      </c>
      <c r="H32" s="57">
        <f t="shared" si="2"/>
        <v>0</v>
      </c>
      <c r="I32" s="57">
        <f t="shared" si="3"/>
        <v>0</v>
      </c>
      <c r="L32">
        <v>26</v>
      </c>
      <c r="M32">
        <f t="shared" si="8"/>
        <v>26</v>
      </c>
      <c r="N32" s="57" t="str">
        <f>'申込（男子）'!F21&amp;'申込（男子）'!F23</f>
        <v>I</v>
      </c>
      <c r="O32" s="57">
        <f>'申込（男子）'!G22</f>
        <v>0</v>
      </c>
      <c r="P32" s="57">
        <f>'申込（男子）'!H22</f>
        <v>0</v>
      </c>
      <c r="Q32" s="57">
        <f>'申込（男子）'!I22</f>
        <v>0</v>
      </c>
      <c r="R32">
        <f t="shared" si="9"/>
        <v>26</v>
      </c>
      <c r="S32" s="57" t="str">
        <f>'申込（女子）'!F21&amp;'申込（女子）'!F23</f>
        <v>I</v>
      </c>
      <c r="T32" s="57">
        <f>'申込（女子）'!G22</f>
        <v>0</v>
      </c>
      <c r="U32" s="57">
        <f>'申込（女子）'!H22</f>
        <v>0</v>
      </c>
      <c r="V32" s="57">
        <f>'申込（女子）'!I22</f>
        <v>0</v>
      </c>
    </row>
    <row r="33" spans="1:26" x14ac:dyDescent="0.25">
      <c r="A33" s="57" t="str">
        <f t="shared" si="4"/>
        <v>I</v>
      </c>
      <c r="B33" s="57">
        <f t="shared" si="5"/>
        <v>0</v>
      </c>
      <c r="C33" s="57">
        <f t="shared" si="6"/>
        <v>0</v>
      </c>
      <c r="D33" s="57">
        <f t="shared" si="7"/>
        <v>0</v>
      </c>
      <c r="F33" s="57" t="str">
        <f t="shared" si="0"/>
        <v>I</v>
      </c>
      <c r="G33" s="57">
        <f t="shared" si="1"/>
        <v>0</v>
      </c>
      <c r="H33" s="57">
        <f t="shared" si="2"/>
        <v>0</v>
      </c>
      <c r="I33" s="57">
        <f t="shared" si="3"/>
        <v>0</v>
      </c>
      <c r="L33">
        <v>27</v>
      </c>
      <c r="M33">
        <f t="shared" si="8"/>
        <v>27</v>
      </c>
      <c r="N33" s="57" t="str">
        <f>'申込（男子）'!F21&amp;'申込（男子）'!F23</f>
        <v>I</v>
      </c>
      <c r="O33" s="57">
        <f>'申込（男子）'!G23</f>
        <v>0</v>
      </c>
      <c r="P33" s="57">
        <f>'申込（男子）'!H23</f>
        <v>0</v>
      </c>
      <c r="Q33" s="57">
        <f>'申込（男子）'!I23</f>
        <v>0</v>
      </c>
      <c r="R33">
        <f t="shared" si="9"/>
        <v>27</v>
      </c>
      <c r="S33" s="57" t="str">
        <f>'申込（女子）'!F21&amp;'申込（女子）'!F23</f>
        <v>I</v>
      </c>
      <c r="T33" s="57">
        <f>'申込（女子）'!G23</f>
        <v>0</v>
      </c>
      <c r="U33" s="57">
        <f>'申込（女子）'!H23</f>
        <v>0</v>
      </c>
      <c r="V33" s="57">
        <f>'申込（女子）'!I23</f>
        <v>0</v>
      </c>
    </row>
    <row r="34" spans="1:26" x14ac:dyDescent="0.25">
      <c r="A34" s="57" t="str">
        <f t="shared" si="4"/>
        <v>J</v>
      </c>
      <c r="B34" s="57">
        <f t="shared" si="5"/>
        <v>0</v>
      </c>
      <c r="C34" s="57">
        <f t="shared" si="6"/>
        <v>0</v>
      </c>
      <c r="D34" s="57">
        <f t="shared" si="7"/>
        <v>0</v>
      </c>
      <c r="F34" s="57" t="str">
        <f t="shared" si="0"/>
        <v>J</v>
      </c>
      <c r="G34" s="57">
        <f t="shared" si="1"/>
        <v>0</v>
      </c>
      <c r="H34" s="57">
        <f t="shared" si="2"/>
        <v>0</v>
      </c>
      <c r="I34" s="57">
        <f t="shared" si="3"/>
        <v>0</v>
      </c>
      <c r="L34">
        <v>28</v>
      </c>
      <c r="M34">
        <f t="shared" si="8"/>
        <v>28</v>
      </c>
      <c r="N34" s="57" t="str">
        <f>'申込（男子）'!F26&amp;'申込（男子）'!F28</f>
        <v>J</v>
      </c>
      <c r="O34" s="57">
        <f>'申込（男子）'!G26</f>
        <v>0</v>
      </c>
      <c r="P34" s="57">
        <f>'申込（男子）'!H26</f>
        <v>0</v>
      </c>
      <c r="Q34" s="57">
        <f>'申込（男子）'!I26</f>
        <v>0</v>
      </c>
      <c r="R34">
        <f t="shared" si="9"/>
        <v>28</v>
      </c>
      <c r="S34" s="57" t="str">
        <f>'申込（女子）'!F26&amp;'申込（女子）'!F28</f>
        <v>J</v>
      </c>
      <c r="T34" s="57">
        <f>'申込（女子）'!G26</f>
        <v>0</v>
      </c>
      <c r="U34" s="57">
        <f>'申込（女子）'!H26</f>
        <v>0</v>
      </c>
      <c r="V34" s="57">
        <f>'申込（女子）'!I26</f>
        <v>0</v>
      </c>
    </row>
    <row r="35" spans="1:26" x14ac:dyDescent="0.25">
      <c r="A35" s="57" t="str">
        <f t="shared" si="4"/>
        <v>J</v>
      </c>
      <c r="B35" s="57">
        <f t="shared" si="5"/>
        <v>0</v>
      </c>
      <c r="C35" s="57">
        <f t="shared" si="6"/>
        <v>0</v>
      </c>
      <c r="D35" s="57">
        <f t="shared" si="7"/>
        <v>0</v>
      </c>
      <c r="F35" s="57" t="str">
        <f t="shared" si="0"/>
        <v>J</v>
      </c>
      <c r="G35" s="57">
        <f t="shared" si="1"/>
        <v>0</v>
      </c>
      <c r="H35" s="57">
        <f t="shared" si="2"/>
        <v>0</v>
      </c>
      <c r="I35" s="57">
        <f t="shared" si="3"/>
        <v>0</v>
      </c>
      <c r="L35">
        <v>29</v>
      </c>
      <c r="M35">
        <f t="shared" si="8"/>
        <v>29</v>
      </c>
      <c r="N35" s="57" t="str">
        <f>'申込（男子）'!F26&amp;'申込（男子）'!F28</f>
        <v>J</v>
      </c>
      <c r="O35" s="57">
        <f>'申込（男子）'!G27</f>
        <v>0</v>
      </c>
      <c r="P35" s="57">
        <f>'申込（男子）'!H27</f>
        <v>0</v>
      </c>
      <c r="Q35" s="57">
        <f>'申込（男子）'!I27</f>
        <v>0</v>
      </c>
      <c r="R35">
        <f t="shared" si="9"/>
        <v>29</v>
      </c>
      <c r="S35" s="57" t="str">
        <f>'申込（女子）'!F26&amp;'申込（女子）'!F28</f>
        <v>J</v>
      </c>
      <c r="T35" s="57">
        <f>'申込（女子）'!G27</f>
        <v>0</v>
      </c>
      <c r="U35" s="57">
        <f>'申込（女子）'!H27</f>
        <v>0</v>
      </c>
      <c r="V35" s="57">
        <f>'申込（女子）'!I27</f>
        <v>0</v>
      </c>
    </row>
    <row r="36" spans="1:26" x14ac:dyDescent="0.25">
      <c r="A36" s="57" t="str">
        <f t="shared" si="4"/>
        <v>J</v>
      </c>
      <c r="B36" s="57">
        <f t="shared" si="5"/>
        <v>0</v>
      </c>
      <c r="C36" s="57">
        <f t="shared" si="6"/>
        <v>0</v>
      </c>
      <c r="D36" s="57">
        <f t="shared" si="7"/>
        <v>0</v>
      </c>
      <c r="F36" s="57" t="str">
        <f t="shared" si="0"/>
        <v>J</v>
      </c>
      <c r="G36" s="57">
        <f t="shared" si="1"/>
        <v>0</v>
      </c>
      <c r="H36" s="57">
        <f t="shared" si="2"/>
        <v>0</v>
      </c>
      <c r="I36" s="57">
        <f t="shared" si="3"/>
        <v>0</v>
      </c>
      <c r="L36">
        <v>30</v>
      </c>
      <c r="M36">
        <f t="shared" si="8"/>
        <v>30</v>
      </c>
      <c r="N36" s="57" t="str">
        <f>'申込（男子）'!F26&amp;'申込（男子）'!F28</f>
        <v>J</v>
      </c>
      <c r="O36" s="57">
        <f>'申込（男子）'!G28</f>
        <v>0</v>
      </c>
      <c r="P36" s="57">
        <f>'申込（男子）'!H28</f>
        <v>0</v>
      </c>
      <c r="Q36" s="57">
        <f>'申込（男子）'!I28</f>
        <v>0</v>
      </c>
      <c r="R36">
        <f t="shared" si="9"/>
        <v>30</v>
      </c>
      <c r="S36" s="57" t="str">
        <f>'申込（女子）'!F26&amp;'申込（女子）'!F28</f>
        <v>J</v>
      </c>
      <c r="T36" s="57">
        <f>'申込（女子）'!G28</f>
        <v>0</v>
      </c>
      <c r="U36" s="57">
        <f>'申込（女子）'!H28</f>
        <v>0</v>
      </c>
      <c r="V36" s="57">
        <f>'申込（女子）'!I28</f>
        <v>0</v>
      </c>
    </row>
    <row r="37" spans="1:26" x14ac:dyDescent="0.25">
      <c r="A37" s="57" t="str">
        <f t="shared" si="4"/>
        <v/>
      </c>
      <c r="B37" s="57" t="str">
        <f t="shared" si="5"/>
        <v/>
      </c>
      <c r="C37" s="57" t="str">
        <f t="shared" si="6"/>
        <v/>
      </c>
      <c r="D37" s="57" t="str">
        <f t="shared" si="7"/>
        <v/>
      </c>
      <c r="F37" s="57">
        <f t="shared" si="0"/>
        <v>0</v>
      </c>
      <c r="G37" s="57">
        <f t="shared" si="1"/>
        <v>0</v>
      </c>
      <c r="H37" s="57">
        <f t="shared" si="2"/>
        <v>0</v>
      </c>
      <c r="I37" s="57">
        <f t="shared" si="3"/>
        <v>0</v>
      </c>
      <c r="L37">
        <v>31</v>
      </c>
      <c r="M37" t="str">
        <f t="shared" si="8"/>
        <v/>
      </c>
      <c r="R37">
        <f>IF(S35="","",$L37)</f>
        <v>31</v>
      </c>
    </row>
    <row r="38" spans="1:26" x14ac:dyDescent="0.25">
      <c r="A38" s="57" t="str">
        <f t="shared" si="4"/>
        <v/>
      </c>
      <c r="B38" s="57" t="str">
        <f t="shared" si="5"/>
        <v/>
      </c>
      <c r="C38" s="57" t="str">
        <f t="shared" si="6"/>
        <v/>
      </c>
      <c r="D38" s="57" t="str">
        <f t="shared" si="7"/>
        <v/>
      </c>
      <c r="F38" s="57">
        <f t="shared" si="0"/>
        <v>0</v>
      </c>
      <c r="G38" s="57">
        <f t="shared" si="1"/>
        <v>0</v>
      </c>
      <c r="H38" s="57">
        <f t="shared" si="2"/>
        <v>0</v>
      </c>
      <c r="I38" s="57">
        <f t="shared" si="3"/>
        <v>0</v>
      </c>
      <c r="L38">
        <v>32</v>
      </c>
      <c r="M38" t="str">
        <f t="shared" si="8"/>
        <v/>
      </c>
      <c r="R38">
        <f>IF(S36="","",$L38)</f>
        <v>32</v>
      </c>
    </row>
    <row r="39" spans="1:26" x14ac:dyDescent="0.25">
      <c r="A39" s="57" t="str">
        <f t="shared" si="4"/>
        <v/>
      </c>
      <c r="B39" s="57" t="str">
        <f t="shared" si="5"/>
        <v/>
      </c>
      <c r="C39" s="57" t="str">
        <f t="shared" si="6"/>
        <v/>
      </c>
      <c r="D39" s="57" t="str">
        <f t="shared" si="7"/>
        <v/>
      </c>
      <c r="F39" s="57" t="str">
        <f t="shared" si="0"/>
        <v/>
      </c>
      <c r="G39" s="57" t="str">
        <f t="shared" si="1"/>
        <v/>
      </c>
      <c r="H39" s="57" t="str">
        <f t="shared" si="2"/>
        <v/>
      </c>
      <c r="I39" s="57" t="str">
        <f t="shared" si="3"/>
        <v/>
      </c>
      <c r="L39">
        <v>33</v>
      </c>
      <c r="M39" t="str">
        <f>IF(O39=0,"",MAX(M7:M38)+1)</f>
        <v/>
      </c>
      <c r="N39" s="57" t="str">
        <f>'申込（男子）'!A31&amp;"X"</f>
        <v>X</v>
      </c>
      <c r="O39" s="57">
        <f>'申込（男子）'!B31</f>
        <v>0</v>
      </c>
      <c r="P39" s="57">
        <f>'申込（男子）'!C31</f>
        <v>0</v>
      </c>
      <c r="Q39" s="57">
        <f>'申込（男子）'!D31</f>
        <v>0</v>
      </c>
      <c r="R39" t="str">
        <f>IF(T39=0,"",MAX(R7:R38)+1)</f>
        <v/>
      </c>
      <c r="S39" s="57" t="str">
        <f>'申込（女子）'!A31&amp;"X"</f>
        <v>X</v>
      </c>
      <c r="T39" s="57">
        <f>'申込（女子）'!B31</f>
        <v>0</v>
      </c>
      <c r="U39" s="57">
        <f>'申込（女子）'!C31</f>
        <v>0</v>
      </c>
      <c r="V39" s="57">
        <f>'申込（女子）'!D31</f>
        <v>0</v>
      </c>
    </row>
    <row r="40" spans="1:26" x14ac:dyDescent="0.25">
      <c r="A40" s="57" t="str">
        <f t="shared" si="4"/>
        <v/>
      </c>
      <c r="B40" s="57" t="str">
        <f t="shared" si="5"/>
        <v/>
      </c>
      <c r="C40" s="57" t="str">
        <f t="shared" si="6"/>
        <v/>
      </c>
      <c r="D40" s="57" t="str">
        <f t="shared" si="7"/>
        <v/>
      </c>
      <c r="F40" s="57" t="str">
        <f t="shared" si="0"/>
        <v/>
      </c>
      <c r="G40" s="57" t="str">
        <f t="shared" si="1"/>
        <v/>
      </c>
      <c r="H40" s="57" t="str">
        <f t="shared" si="2"/>
        <v/>
      </c>
      <c r="I40" s="57" t="str">
        <f t="shared" si="3"/>
        <v/>
      </c>
      <c r="L40">
        <v>34</v>
      </c>
      <c r="M40" t="str">
        <f>IF(O40=0,"",MAX(M7:M38)+2)</f>
        <v/>
      </c>
      <c r="N40" s="57" t="str">
        <f>'申込（男子）'!A31&amp;"X"</f>
        <v>X</v>
      </c>
      <c r="O40" s="57">
        <f>'申込（男子）'!B32</f>
        <v>0</v>
      </c>
      <c r="P40" s="57">
        <f>'申込（男子）'!C32</f>
        <v>0</v>
      </c>
      <c r="Q40" s="57">
        <f>'申込（男子）'!D32</f>
        <v>0</v>
      </c>
      <c r="R40" t="str">
        <f>IF(T40=0,"",MAX(R7:R38)+2)</f>
        <v/>
      </c>
      <c r="S40" s="57" t="str">
        <f>'申込（女子）'!A31&amp;"X"</f>
        <v>X</v>
      </c>
      <c r="T40" s="57">
        <f>'申込（女子）'!B32</f>
        <v>0</v>
      </c>
      <c r="U40" s="57">
        <f>'申込（女子）'!C32</f>
        <v>0</v>
      </c>
      <c r="V40" s="57">
        <f>'申込（女子）'!D32</f>
        <v>0</v>
      </c>
    </row>
    <row r="41" spans="1:26" x14ac:dyDescent="0.25"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5"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5"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5"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記入例</vt:lpstr>
      <vt:lpstr>参加料納付書・領収書</vt:lpstr>
      <vt:lpstr>申込（男子）</vt:lpstr>
      <vt:lpstr>申込（女子）</vt:lpstr>
      <vt:lpstr>貼付データ(当番校使用)</vt:lpstr>
      <vt:lpstr>申込（女子）!Print_Area</vt:lpstr>
      <vt:lpstr>申込（男子）!Print_Area</vt:lpstr>
      <vt:lpstr>記入例!Print_Area</vt:lpstr>
    </vt:vector>
  </TitlesOfParts>
  <Company>harada hiroaki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harada-h</dc:creator>
  <cp:lastModifiedBy>X</cp:lastModifiedBy>
  <cp:lastPrinted>2023-07-13T23:46:53Z</cp:lastPrinted>
  <dcterms:created xsi:type="dcterms:W3CDTF">2004-09-23T02:58:11Z</dcterms:created>
  <dcterms:modified xsi:type="dcterms:W3CDTF">2025-07-08T08:22:19Z</dcterms:modified>
</cp:coreProperties>
</file>